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пр. по адм. вопросам\Общая папка управления\Обмен\ЗАКУПКИ\ОТО\2024 год\890.24.00198 Обслуживание гарантийное техническое и ремонт автомобилей\вазы\"/>
    </mc:Choice>
  </mc:AlternateContent>
  <xr:revisionPtr revIDLastSave="0" documentId="13_ncr:1_{BEE892F2-8802-4374-89F3-8C5149F0A14B}" xr6:coauthVersionLast="36" xr6:coauthVersionMax="36" xr10:uidLastSave="{00000000-0000-0000-0000-000000000000}"/>
  <bookViews>
    <workbookView xWindow="0" yWindow="0" windowWidth="28800" windowHeight="11625" xr2:uid="{BC7D7FE5-46E2-4F50-94C5-B874CA4E856A}"/>
  </bookViews>
  <sheets>
    <sheet name="свод" sheetId="1" r:id="rId1"/>
    <sheet name="Таблица 1" sheetId="2" r:id="rId2"/>
    <sheet name="Таблица 2" sheetId="3" r:id="rId3"/>
    <sheet name="Таблица 3" sheetId="4" r:id="rId4"/>
  </sheets>
  <definedNames>
    <definedName name="_Hlk122079031" localSheetId="1">'Таблица 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7" i="3" l="1"/>
  <c r="C7" i="3"/>
  <c r="C13" i="3"/>
  <c r="C6" i="1" l="1"/>
  <c r="D20" i="3" l="1"/>
  <c r="C20" i="3"/>
  <c r="E14" i="2" l="1"/>
  <c r="E27" i="2" s="1"/>
  <c r="F14" i="2"/>
  <c r="E26" i="2"/>
  <c r="F26" i="2"/>
  <c r="E41" i="2"/>
  <c r="F41" i="2"/>
  <c r="F54" i="2" s="1"/>
  <c r="E53" i="2"/>
  <c r="F53" i="2"/>
  <c r="E71" i="2"/>
  <c r="F71" i="2"/>
  <c r="E83" i="2"/>
  <c r="F83" i="2"/>
  <c r="E84" i="2" l="1"/>
  <c r="F27" i="2"/>
  <c r="E54" i="2"/>
  <c r="F84" i="2"/>
  <c r="E148" i="4"/>
  <c r="D148" i="4"/>
  <c r="E72" i="4"/>
  <c r="D72" i="4"/>
  <c r="B4" i="1" l="1"/>
  <c r="B6" i="1"/>
  <c r="D13" i="3"/>
  <c r="C5" i="1" l="1"/>
  <c r="C7" i="1" s="1"/>
  <c r="B5" i="1"/>
  <c r="B7" i="1" s="1"/>
</calcChain>
</file>

<file path=xl/sharedStrings.xml><?xml version="1.0" encoding="utf-8"?>
<sst xmlns="http://schemas.openxmlformats.org/spreadsheetml/2006/main" count="552" uniqueCount="237">
  <si>
    <t>Таблица 1</t>
  </si>
  <si>
    <t>Наименование</t>
  </si>
  <si>
    <t>Кол-во норма часа за одно ТО</t>
  </si>
  <si>
    <t xml:space="preserve">  Работы, услуги</t>
  </si>
  <si>
    <t>Технологическая мойка</t>
  </si>
  <si>
    <t>Диагностика ЭСУД</t>
  </si>
  <si>
    <t>Итого работ на сумму</t>
  </si>
  <si>
    <t xml:space="preserve">                                    Наименование</t>
  </si>
  <si>
    <r>
      <t>ЕД.ИЗМ</t>
    </r>
    <r>
      <rPr>
        <b/>
        <sz val="9"/>
        <color rgb="FF000000"/>
        <rFont val="Times New Roman"/>
        <family val="1"/>
        <charset val="204"/>
      </rPr>
      <t>.</t>
    </r>
  </si>
  <si>
    <t>Кол-во</t>
  </si>
  <si>
    <t>Материалы</t>
  </si>
  <si>
    <t xml:space="preserve">Фильтр масляный </t>
  </si>
  <si>
    <t>шт</t>
  </si>
  <si>
    <t xml:space="preserve">Фильтр воздушный/инжекторный </t>
  </si>
  <si>
    <t>Фильтр топливный/инжекторный</t>
  </si>
  <si>
    <t>Расходные материалы №1 (к-т )</t>
  </si>
  <si>
    <t>Итого материалов на сумму:</t>
  </si>
  <si>
    <t>№ п/п</t>
  </si>
  <si>
    <t xml:space="preserve">Наименование </t>
  </si>
  <si>
    <t>Стоимость нормо-часа</t>
  </si>
  <si>
    <t>ИТОГО</t>
  </si>
  <si>
    <t>№</t>
  </si>
  <si>
    <t>Наименование слесарно-механических работ</t>
  </si>
  <si>
    <t>Вид работ</t>
  </si>
  <si>
    <t xml:space="preserve">                         Двигатель</t>
  </si>
  <si>
    <t>1.1.</t>
  </si>
  <si>
    <t>Генератор</t>
  </si>
  <si>
    <t>замена</t>
  </si>
  <si>
    <t>1.2.</t>
  </si>
  <si>
    <t>1.3.</t>
  </si>
  <si>
    <t>Прокладка впускн./выпускн. коллектора</t>
  </si>
  <si>
    <t>Замена</t>
  </si>
  <si>
    <t>1.4.</t>
  </si>
  <si>
    <t>1.5.</t>
  </si>
  <si>
    <t>1.6.</t>
  </si>
  <si>
    <t>Стартер</t>
  </si>
  <si>
    <t>1.7.</t>
  </si>
  <si>
    <t>Шкив коленчатого вала</t>
  </si>
  <si>
    <t xml:space="preserve">1.8. </t>
  </si>
  <si>
    <t>1.9.</t>
  </si>
  <si>
    <t>Комплект ГРМ</t>
  </si>
  <si>
    <t>1.11.</t>
  </si>
  <si>
    <t xml:space="preserve">                     Рулевое управление</t>
  </si>
  <si>
    <t>2.1.</t>
  </si>
  <si>
    <t>Рейка рулевая в сборе</t>
  </si>
  <si>
    <t>2.2.</t>
  </si>
  <si>
    <t>2.3.</t>
  </si>
  <si>
    <t>Рулевой карданчик</t>
  </si>
  <si>
    <t>2.4.</t>
  </si>
  <si>
    <t>Рулевое колесо</t>
  </si>
  <si>
    <t>Тяга рулевая</t>
  </si>
  <si>
    <t xml:space="preserve">                    Система охлаждения</t>
  </si>
  <si>
    <t>3.1.</t>
  </si>
  <si>
    <t>Датчик температуры охлаждающей жидкости</t>
  </si>
  <si>
    <t>3.2.</t>
  </si>
  <si>
    <t>Патрубок системы охлаждения (1шт)</t>
  </si>
  <si>
    <t>3.3.</t>
  </si>
  <si>
    <t>3.4.</t>
  </si>
  <si>
    <t>Термостат</t>
  </si>
  <si>
    <t>Радиатор основной</t>
  </si>
  <si>
    <t xml:space="preserve">3.6. </t>
  </si>
  <si>
    <t>Радиатор отопителя салона</t>
  </si>
  <si>
    <t>3.7.</t>
  </si>
  <si>
    <t>Система питания</t>
  </si>
  <si>
    <t>4.1.</t>
  </si>
  <si>
    <t>Бензонасос электрический</t>
  </si>
  <si>
    <t>4.2.</t>
  </si>
  <si>
    <t>Датчик массового расхода воздуха</t>
  </si>
  <si>
    <t xml:space="preserve">4.3. </t>
  </si>
  <si>
    <t>Бак топливный</t>
  </si>
  <si>
    <t>4.4.</t>
  </si>
  <si>
    <t>Форсунка топливная</t>
  </si>
  <si>
    <t>4.5.</t>
  </si>
  <si>
    <t>4.6.</t>
  </si>
  <si>
    <t>Топливопровод (магистраль)</t>
  </si>
  <si>
    <t>Тормозная система</t>
  </si>
  <si>
    <t>5.2.</t>
  </si>
  <si>
    <t>Диск тормозной передний</t>
  </si>
  <si>
    <t>5.3.</t>
  </si>
  <si>
    <t>Колодки тормозные (задние)</t>
  </si>
  <si>
    <t>5.4.</t>
  </si>
  <si>
    <t>Колодки тормозные (передние)</t>
  </si>
  <si>
    <t>5.5.</t>
  </si>
  <si>
    <t>Шланг тормозной</t>
  </si>
  <si>
    <t>5.6.</t>
  </si>
  <si>
    <t>Тросик стояночного тормоза</t>
  </si>
  <si>
    <t>5.7.</t>
  </si>
  <si>
    <t>5.8.</t>
  </si>
  <si>
    <t>Суппорт передний в сборе</t>
  </si>
  <si>
    <t>5.9.</t>
  </si>
  <si>
    <t>5.10.</t>
  </si>
  <si>
    <t>Рем. Комплект суппорта переднего</t>
  </si>
  <si>
    <t>Трансмиссия</t>
  </si>
  <si>
    <t>6.1.</t>
  </si>
  <si>
    <t>6.2.</t>
  </si>
  <si>
    <t>6.3.</t>
  </si>
  <si>
    <t>6.4.</t>
  </si>
  <si>
    <t>6.5.</t>
  </si>
  <si>
    <t>6.6.</t>
  </si>
  <si>
    <t>Передняя подвеска</t>
  </si>
  <si>
    <t>7.1.</t>
  </si>
  <si>
    <t>7.2.</t>
  </si>
  <si>
    <t>Опора шаровая нижняя</t>
  </si>
  <si>
    <t>7.3.</t>
  </si>
  <si>
    <t>Поворотный кулак (цапфа)</t>
  </si>
  <si>
    <t>7.4.</t>
  </si>
  <si>
    <t>7.5.</t>
  </si>
  <si>
    <t>Сайлентблоки (компл) нижнего рычага</t>
  </si>
  <si>
    <t>7.6.</t>
  </si>
  <si>
    <t>7.7.</t>
  </si>
  <si>
    <t>Амортизатор передний</t>
  </si>
  <si>
    <t>7.8.</t>
  </si>
  <si>
    <t>Пружина передняя</t>
  </si>
  <si>
    <t>Задняя подвеска</t>
  </si>
  <si>
    <t>8.1.</t>
  </si>
  <si>
    <t xml:space="preserve">  Пружина задняя</t>
  </si>
  <si>
    <t xml:space="preserve">  Замена</t>
  </si>
  <si>
    <t>8.2.</t>
  </si>
  <si>
    <t>8.3.</t>
  </si>
  <si>
    <t>8.4.</t>
  </si>
  <si>
    <t>Амортизатор задний</t>
  </si>
  <si>
    <t>итого</t>
  </si>
  <si>
    <t xml:space="preserve">Стоимость нормо-часов      </t>
  </si>
  <si>
    <t>Таблица 3</t>
  </si>
  <si>
    <t>Стоимость работ/услуг вместе со стоимостью заменяемой детали/узла
руб.  без учета НДС</t>
  </si>
  <si>
    <t>Стоимость работ/услуг вместе со стоимостью заменяемой детали/узла
руб. с учетом НДС</t>
  </si>
  <si>
    <t>Материалы применяемые при ТО</t>
  </si>
  <si>
    <t>Всего по ТО и материалам</t>
  </si>
  <si>
    <t>ТО</t>
  </si>
  <si>
    <t>Стоимость без учета НДС</t>
  </si>
  <si>
    <t>Стоимость с учетом НДС</t>
  </si>
  <si>
    <t>Стоимость руб. без учета НДС</t>
  </si>
  <si>
    <t>Итого (1+2+3 таблица)</t>
  </si>
  <si>
    <t>Обводной ремень</t>
  </si>
  <si>
    <t>Механизм натяжной обводного ремня в сборе</t>
  </si>
  <si>
    <t>Ролик обводного ремня</t>
  </si>
  <si>
    <t>Насос водяной (помпа)</t>
  </si>
  <si>
    <t>Свеча зажигания</t>
  </si>
  <si>
    <t>1.10</t>
  </si>
  <si>
    <t>1.12.</t>
  </si>
  <si>
    <t>2.5</t>
  </si>
  <si>
    <t>2.6.</t>
  </si>
  <si>
    <t>Пыльник рулевой тяги</t>
  </si>
  <si>
    <t>Топливная рампа</t>
  </si>
  <si>
    <t>пыльник привода внутр (перед)</t>
  </si>
  <si>
    <t>пыльник привода внешн. (перед)</t>
  </si>
  <si>
    <t>Подшипник ступицы</t>
  </si>
  <si>
    <t>Рычаг нижний в сборе</t>
  </si>
  <si>
    <t>8.5</t>
  </si>
  <si>
    <t>Расходные материалы №2 (к-т )</t>
  </si>
  <si>
    <t xml:space="preserve">                                        </t>
  </si>
  <si>
    <t xml:space="preserve">                л</t>
  </si>
  <si>
    <t xml:space="preserve">                                                            Toyota CAMRY</t>
  </si>
  <si>
    <t>5.1</t>
  </si>
  <si>
    <t>Двигатель</t>
  </si>
  <si>
    <t>1.10.</t>
  </si>
  <si>
    <t>Рулевое управление</t>
  </si>
  <si>
    <t xml:space="preserve">Наконечник рулевой </t>
  </si>
  <si>
    <t>2.5.</t>
  </si>
  <si>
    <t>Система охлаждения</t>
  </si>
  <si>
    <t xml:space="preserve">Вентилятор охлаждения </t>
  </si>
  <si>
    <t xml:space="preserve">Граната внутренняя привода </t>
  </si>
  <si>
    <t xml:space="preserve">Граната наружная привода </t>
  </si>
  <si>
    <t>Привод передний в сборе (лев)</t>
  </si>
  <si>
    <t>Привод передний в сборе (прав)</t>
  </si>
  <si>
    <t>Опора стойки передней</t>
  </si>
  <si>
    <t>8.5.</t>
  </si>
  <si>
    <t xml:space="preserve">     Задняя подвеска</t>
  </si>
  <si>
    <t>Стоимость норма-час без учета НДС</t>
  </si>
  <si>
    <t>Модуль зажигания</t>
  </si>
  <si>
    <t>Барабан тормозной задний</t>
  </si>
  <si>
    <t>Рем. Комплект задних тормозов</t>
  </si>
  <si>
    <t>Балка задней подвески</t>
  </si>
  <si>
    <t>Задняя ступица в сборе с подшипником</t>
  </si>
  <si>
    <t>С\Б задней балки</t>
  </si>
  <si>
    <t>3.5</t>
  </si>
  <si>
    <t>Стоимость руб. с учетом НДС</t>
  </si>
  <si>
    <t xml:space="preserve">Стоимость нормо-часов                                                                                  </t>
  </si>
  <si>
    <r>
      <t xml:space="preserve">Стоимость нормо-часов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</t>
    </r>
  </si>
  <si>
    <t>таблица №2</t>
  </si>
  <si>
    <t>Прокладка впускн./выпускн. коллектора (инжектор)</t>
  </si>
  <si>
    <t>Ремень генератора</t>
  </si>
  <si>
    <t>Ремень ГУР</t>
  </si>
  <si>
    <t>Масло трансмиссионное 80W90</t>
  </si>
  <si>
    <t>Свечи зажигания</t>
  </si>
  <si>
    <r>
      <t xml:space="preserve">   Техническое обслуживание LADA НИВА (год выпуска 2018, 2019, 2020, 2021) ТО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</t>
    </r>
  </si>
  <si>
    <t xml:space="preserve">Расчет стоимости технического обслуживания и материалов  LADA НИВА </t>
  </si>
  <si>
    <t>Масло моторное 10w-40 п/синт</t>
  </si>
  <si>
    <t xml:space="preserve">Фильтр возд/инжекторный </t>
  </si>
  <si>
    <t>СВЕЧИ а/м ВАЗ</t>
  </si>
  <si>
    <t>к-т</t>
  </si>
  <si>
    <r>
      <t xml:space="preserve">Техническое обслуживание LADA LARGUS (год выпуска </t>
    </r>
    <r>
      <rPr>
        <b/>
        <sz val="11"/>
        <color theme="1"/>
        <rFont val="Times New Roman"/>
        <family val="1"/>
        <charset val="204"/>
      </rPr>
      <t>2018, 2019, 2020.</t>
    </r>
    <r>
      <rPr>
        <b/>
        <sz val="11"/>
        <color rgb="FF000000"/>
        <rFont val="Times New Roman"/>
        <family val="1"/>
        <charset val="204"/>
      </rPr>
      <t>) ТО</t>
    </r>
  </si>
  <si>
    <t xml:space="preserve">Расчет стоимости технического обслуживания и материалов LADA LARGUS </t>
  </si>
  <si>
    <t xml:space="preserve">LADA НИВА 213100 </t>
  </si>
  <si>
    <t>Lada Largus</t>
  </si>
  <si>
    <t>Стоимость деталей при проведении ремонта автомобилей LADA NIVA . вместе со стоимостью работ/услуг</t>
  </si>
  <si>
    <t>Стоимость деталей при проведении ремонта автомобилей Lada Largus  . вместе со стоимостью работ/услуг</t>
  </si>
  <si>
    <t>Шкив распределительного вала</t>
  </si>
  <si>
    <t>Редуктор рулевой</t>
  </si>
  <si>
    <t>Рулевая трапеция в сборе</t>
  </si>
  <si>
    <t>Рулевой маятник</t>
  </si>
  <si>
    <t>Бачек расширительный</t>
  </si>
  <si>
    <t>Тормозной цилиндр задний</t>
  </si>
  <si>
    <t xml:space="preserve">Опора шаровая </t>
  </si>
  <si>
    <t>Полуось в сборе с подшипником</t>
  </si>
  <si>
    <t>Пружина задняя</t>
  </si>
  <si>
    <t>подшипник полуоси</t>
  </si>
  <si>
    <t>Редуктор заднего моста</t>
  </si>
  <si>
    <t>Редуктор переднего моста</t>
  </si>
  <si>
    <t>Высоковольтные провода</t>
  </si>
  <si>
    <t>Насос ГУР</t>
  </si>
  <si>
    <t>Цилиндр тормозной задний в сборе</t>
  </si>
  <si>
    <t>Фильтр масляный ВАЗ</t>
  </si>
  <si>
    <t xml:space="preserve">Масло трансмиссионное </t>
  </si>
  <si>
    <t>Масло моторное 10w-40</t>
  </si>
  <si>
    <t>Расчет стоимости технического обслуживания и материалов НИВА ТРЕВЕЛ</t>
  </si>
  <si>
    <r>
      <t>Техническое обслуживание НИВА ТРЕВЕЛ (год выпуска</t>
    </r>
    <r>
      <rPr>
        <b/>
        <sz val="11"/>
        <color theme="1"/>
        <rFont val="Times New Roman"/>
        <family val="1"/>
        <charset val="204"/>
      </rPr>
      <t xml:space="preserve"> 2021.</t>
    </r>
    <r>
      <rPr>
        <b/>
        <sz val="11"/>
        <color rgb="FF000000"/>
        <rFont val="Times New Roman"/>
        <family val="1"/>
        <charset val="204"/>
      </rPr>
      <t>) ТО</t>
    </r>
  </si>
  <si>
    <t xml:space="preserve"> NIVA ТРЕВЕЛ 212300 – 80</t>
  </si>
  <si>
    <t xml:space="preserve">Стоимость работ/услуг вместе со стоимостью заменяемой детали/узла
руб.  без учета НДС  </t>
  </si>
  <si>
    <t xml:space="preserve">Стоимость работ/услуг вместе со стоимостью заменяемой детали/узла
руб. с учетом НДС  </t>
  </si>
  <si>
    <t xml:space="preserve">Расчет стоимости технического обслуживания и материалов </t>
  </si>
  <si>
    <t>Стоимость деталей при проведении ремонта автомобилей    вместе со стоимостью работ/услуг</t>
  </si>
  <si>
    <t xml:space="preserve"> LADA </t>
  </si>
  <si>
    <t>ТО № 13;15</t>
  </si>
  <si>
    <t>ТО № 10;14</t>
  </si>
  <si>
    <t>ТО № 11;17</t>
  </si>
  <si>
    <t>ТО № 12;16</t>
  </si>
  <si>
    <t>ТО № 15</t>
  </si>
  <si>
    <t>ТО № 11</t>
  </si>
  <si>
    <t>ТО №13</t>
  </si>
  <si>
    <t>ТО № 12</t>
  </si>
  <si>
    <t>ТО №1 3</t>
  </si>
  <si>
    <t>ТО № 14</t>
  </si>
  <si>
    <t>ТО №1 6</t>
  </si>
  <si>
    <t>ТО № 17</t>
  </si>
  <si>
    <t>ТО №18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</si>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</sst>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right" vertical="center" wrapText="1"/>
    </xf>
    <xf numFmtId="0" fontId="8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10" fillId="0" borderId="0" xfId="0" applyFont="1" applyProtection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Protection="1"/>
    <xf numFmtId="0" fontId="9" fillId="0" borderId="1" xfId="0" applyFont="1" applyBorder="1" applyProtection="1"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/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2" borderId="5" xfId="0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justify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0" fillId="0" borderId="0" xfId="0" applyBorder="1" applyProtection="1">
      <protection locked="0"/>
    </xf>
    <xf numFmtId="0" fontId="8" fillId="0" borderId="1" xfId="0" applyFont="1" applyBorder="1" applyAlignment="1" applyProtection="1">
      <alignment vertical="center" wrapText="1"/>
    </xf>
    <xf numFmtId="0" fontId="9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Protection="1">
      <protection locked="0"/>
    </xf>
    <xf numFmtId="0" fontId="9" fillId="0" borderId="1" xfId="0" applyFont="1" applyBorder="1" applyProtection="1"/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/>
    </xf>
    <xf numFmtId="0" fontId="7" fillId="0" borderId="3" xfId="0" applyFont="1" applyBorder="1" applyAlignment="1" applyProtection="1">
      <alignment horizontal="right"/>
    </xf>
    <xf numFmtId="0" fontId="7" fillId="0" borderId="4" xfId="0" applyFont="1" applyBorder="1" applyAlignment="1" applyProtection="1">
      <alignment horizontal="right"/>
    </xf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4" fillId="0" borderId="14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2" fillId="0" borderId="5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B0D0-EFBE-4E45-8C1F-B1D84C074F45}">
  <dimension ref="A2:C8"/>
  <sheetViews>
    <sheetView tabSelected="1" workbookViewId="0">
      <selection activeCell="B4" sqref="B4:B6"/>
    </sheetView>
  </sheetViews>
  <sheetFormatPr defaultRowHeight="15" x14ac:dyDescent="0.25"/>
  <cols>
    <col min="1" max="1" width="27" style="62" customWidth="1"/>
    <col min="2" max="2" width="17" style="62" customWidth="1"/>
    <col min="3" max="3" width="13.7109375" style="62" customWidth="1"/>
    <col min="4" max="16384" width="9.140625" style="62"/>
  </cols>
  <sheetData>
    <row r="2" spans="1:3" ht="27.75" customHeight="1" x14ac:dyDescent="0.25">
      <c r="A2" s="66" t="s">
        <v>222</v>
      </c>
      <c r="B2" s="66"/>
      <c r="C2" s="66"/>
    </row>
    <row r="3" spans="1:3" ht="30" x14ac:dyDescent="0.25">
      <c r="A3" s="16" t="s">
        <v>1</v>
      </c>
      <c r="B3" s="106" t="s">
        <v>129</v>
      </c>
      <c r="C3" s="63" t="s">
        <v>130</v>
      </c>
    </row>
    <row r="4" spans="1:3" ht="65.25" customHeight="1" x14ac:dyDescent="0.25">
      <c r="A4" s="107" t="s">
        <v>220</v>
      </c>
      <c r="B4" s="65">
        <f>'Таблица 1'!E27+'Таблица 1'!E54+'Таблица 1'!E84</f>
        <v>0</v>
      </c>
      <c r="C4" s="28">
        <f>'Таблица 1'!F27+'Таблица 1'!F54+'Таблица 1'!F84</f>
        <v>0</v>
      </c>
    </row>
    <row r="5" spans="1:3" ht="37.5" customHeight="1" x14ac:dyDescent="0.25">
      <c r="A5" s="65" t="s">
        <v>122</v>
      </c>
      <c r="B5" s="65">
        <f>'Таблица 2'!C7+'Таблица 2'!C13+'Таблица 2'!C20</f>
        <v>0</v>
      </c>
      <c r="C5" s="28">
        <f>'Таблица 2'!D7+'Таблица 2'!D13+'Таблица 2'!D20</f>
        <v>0</v>
      </c>
    </row>
    <row r="6" spans="1:3" ht="60" x14ac:dyDescent="0.25">
      <c r="A6" s="107" t="s">
        <v>221</v>
      </c>
      <c r="B6" s="65">
        <f>'Таблица 3'!D72+'Таблица 3'!D148</f>
        <v>0</v>
      </c>
      <c r="C6" s="28">
        <f>'Таблица 3'!E72+'Таблица 3'!E148</f>
        <v>0</v>
      </c>
    </row>
    <row r="7" spans="1:3" ht="26.25" customHeight="1" x14ac:dyDescent="0.25">
      <c r="A7" s="108" t="s">
        <v>132</v>
      </c>
      <c r="B7" s="65">
        <f>SUM(B4:B6)</f>
        <v>0</v>
      </c>
      <c r="C7" s="64">
        <f>SUM(C4:C6)</f>
        <v>0</v>
      </c>
    </row>
    <row r="8" spans="1:3" ht="31.5" customHeight="1" x14ac:dyDescent="0.25">
      <c r="A8" s="55"/>
    </row>
  </sheetData>
  <sheetProtection algorithmName="SHA-512" hashValue="erPB9c1WomsgyZ2SHmFXm4CHYSPueccLTLcCKQwaX/aGXq5wSOwjarhOBR0Z9xpSDR+pGaVfTuY9z5PCLgNe6w==" saltValue="SFr9EYLeVpV+DlJ2DaM4XA==" spinCount="100000" sheet="1" objects="1" scenarios="1"/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FDF94-5470-49AE-886D-1D8540E760D9}">
  <dimension ref="A1:G84"/>
  <sheetViews>
    <sheetView topLeftCell="A27" zoomScaleNormal="100" workbookViewId="0">
      <selection activeCell="E27" sqref="E27"/>
    </sheetView>
  </sheetViews>
  <sheetFormatPr defaultRowHeight="15" x14ac:dyDescent="0.25"/>
  <cols>
    <col min="1" max="1" width="9.140625" style="11"/>
    <col min="2" max="2" width="31.5703125" style="11" customWidth="1"/>
    <col min="3" max="3" width="15.140625" style="11" customWidth="1"/>
    <col min="4" max="4" width="21.28515625" style="11" customWidth="1"/>
    <col min="5" max="5" width="13.42578125" style="11" customWidth="1"/>
    <col min="6" max="6" width="15.42578125" style="11" customWidth="1"/>
    <col min="7" max="16384" width="9.140625" style="11"/>
  </cols>
  <sheetData>
    <row r="1" spans="1:7" ht="15.75" x14ac:dyDescent="0.25">
      <c r="E1" s="90" t="s">
        <v>0</v>
      </c>
      <c r="F1" s="90"/>
    </row>
    <row r="2" spans="1:7" ht="24" customHeight="1" x14ac:dyDescent="0.25"/>
    <row r="3" spans="1:7" ht="23.25" customHeight="1" x14ac:dyDescent="0.25">
      <c r="A3" s="67" t="s">
        <v>186</v>
      </c>
      <c r="B3" s="67"/>
      <c r="C3" s="67"/>
      <c r="D3" s="67"/>
      <c r="E3" s="67"/>
      <c r="F3" s="67"/>
      <c r="G3" s="11" t="s">
        <v>150</v>
      </c>
    </row>
    <row r="4" spans="1:7" s="27" customFormat="1" ht="21.75" customHeight="1" x14ac:dyDescent="0.25">
      <c r="A4" s="89" t="s">
        <v>185</v>
      </c>
      <c r="B4" s="89"/>
      <c r="C4" s="89"/>
      <c r="D4" s="89"/>
      <c r="E4" s="89"/>
      <c r="F4" s="89"/>
    </row>
    <row r="5" spans="1:7" x14ac:dyDescent="0.25">
      <c r="A5" s="71"/>
      <c r="B5" s="73" t="s">
        <v>1</v>
      </c>
      <c r="C5" s="75" t="s">
        <v>2</v>
      </c>
      <c r="D5" s="75" t="s">
        <v>168</v>
      </c>
      <c r="E5" s="77" t="s">
        <v>128</v>
      </c>
      <c r="F5" s="78"/>
    </row>
    <row r="6" spans="1:7" ht="24" x14ac:dyDescent="0.25">
      <c r="A6" s="72"/>
      <c r="B6" s="74"/>
      <c r="C6" s="76"/>
      <c r="D6" s="76"/>
      <c r="E6" s="20" t="s">
        <v>129</v>
      </c>
      <c r="F6" s="12" t="s">
        <v>130</v>
      </c>
    </row>
    <row r="7" spans="1:7" x14ac:dyDescent="0.25">
      <c r="A7" s="79" t="s">
        <v>3</v>
      </c>
      <c r="B7" s="80"/>
      <c r="C7" s="80"/>
      <c r="D7" s="81"/>
      <c r="E7" s="13"/>
      <c r="F7" s="13"/>
    </row>
    <row r="8" spans="1:7" ht="15.75" thickBot="1" x14ac:dyDescent="0.3">
      <c r="A8" s="14">
        <v>1</v>
      </c>
      <c r="B8" s="21" t="s">
        <v>223</v>
      </c>
      <c r="C8" s="14"/>
      <c r="D8" s="14"/>
      <c r="E8" s="30"/>
      <c r="F8" s="29"/>
    </row>
    <row r="9" spans="1:7" ht="15.75" thickBot="1" x14ac:dyDescent="0.3">
      <c r="A9" s="14">
        <v>2</v>
      </c>
      <c r="B9" s="21" t="s">
        <v>224</v>
      </c>
      <c r="C9" s="14"/>
      <c r="D9" s="14"/>
      <c r="E9" s="30"/>
      <c r="F9" s="29"/>
    </row>
    <row r="10" spans="1:7" ht="15.75" thickBot="1" x14ac:dyDescent="0.3">
      <c r="A10" s="14">
        <v>3</v>
      </c>
      <c r="B10" s="21" t="s">
        <v>225</v>
      </c>
      <c r="C10" s="14"/>
      <c r="D10" s="14"/>
      <c r="E10" s="30"/>
      <c r="F10" s="29"/>
    </row>
    <row r="11" spans="1:7" ht="15.75" thickBot="1" x14ac:dyDescent="0.3">
      <c r="A11" s="52">
        <v>4</v>
      </c>
      <c r="B11" s="21" t="s">
        <v>226</v>
      </c>
      <c r="C11" s="14"/>
      <c r="D11" s="14"/>
      <c r="E11" s="30"/>
      <c r="F11" s="29"/>
    </row>
    <row r="12" spans="1:7" ht="15.75" thickBot="1" x14ac:dyDescent="0.3">
      <c r="A12" s="14">
        <v>5</v>
      </c>
      <c r="B12" s="21" t="s">
        <v>4</v>
      </c>
      <c r="C12" s="14"/>
      <c r="D12" s="14"/>
      <c r="E12" s="30"/>
      <c r="F12" s="29"/>
    </row>
    <row r="13" spans="1:7" ht="18" customHeight="1" thickBot="1" x14ac:dyDescent="0.3">
      <c r="A13" s="14">
        <v>6</v>
      </c>
      <c r="B13" s="21" t="s">
        <v>5</v>
      </c>
      <c r="C13" s="14"/>
      <c r="D13" s="14"/>
      <c r="E13" s="30"/>
      <c r="F13" s="29"/>
    </row>
    <row r="14" spans="1:7" x14ac:dyDescent="0.25">
      <c r="A14" s="82" t="s">
        <v>6</v>
      </c>
      <c r="B14" s="83"/>
      <c r="C14" s="83"/>
      <c r="D14" s="84"/>
      <c r="E14" s="10">
        <f>SUM(E8:E13)</f>
        <v>0</v>
      </c>
      <c r="F14" s="10">
        <f>SUM(F8:F13)</f>
        <v>0</v>
      </c>
    </row>
    <row r="15" spans="1:7" x14ac:dyDescent="0.25">
      <c r="A15" s="23" t="s">
        <v>126</v>
      </c>
      <c r="B15" s="23"/>
    </row>
    <row r="16" spans="1:7" ht="24" x14ac:dyDescent="0.25">
      <c r="A16" s="85" t="s">
        <v>7</v>
      </c>
      <c r="B16" s="86"/>
      <c r="C16" s="15" t="s">
        <v>8</v>
      </c>
      <c r="D16" s="20" t="s">
        <v>9</v>
      </c>
      <c r="E16" s="20" t="s">
        <v>129</v>
      </c>
      <c r="F16" s="20" t="s">
        <v>130</v>
      </c>
    </row>
    <row r="17" spans="1:7" ht="15.75" thickBot="1" x14ac:dyDescent="0.3">
      <c r="A17" s="87" t="s">
        <v>10</v>
      </c>
      <c r="B17" s="88"/>
      <c r="C17" s="13"/>
      <c r="D17" s="13"/>
      <c r="E17" s="13"/>
      <c r="F17" s="13"/>
    </row>
    <row r="18" spans="1:7" ht="15.75" thickBot="1" x14ac:dyDescent="0.3">
      <c r="A18" s="14">
        <v>1</v>
      </c>
      <c r="B18" s="17" t="s">
        <v>187</v>
      </c>
      <c r="C18" s="13" t="s">
        <v>151</v>
      </c>
      <c r="D18" s="10">
        <v>1</v>
      </c>
      <c r="E18" s="29"/>
      <c r="F18" s="29"/>
    </row>
    <row r="19" spans="1:7" ht="15.75" thickBot="1" x14ac:dyDescent="0.3">
      <c r="A19" s="14">
        <v>2</v>
      </c>
      <c r="B19" s="43" t="s">
        <v>212</v>
      </c>
      <c r="C19" s="14" t="s">
        <v>12</v>
      </c>
      <c r="D19" s="14">
        <v>1</v>
      </c>
      <c r="E19" s="31"/>
      <c r="F19" s="30"/>
    </row>
    <row r="20" spans="1:7" ht="15.75" thickBot="1" x14ac:dyDescent="0.3">
      <c r="A20" s="14">
        <v>3</v>
      </c>
      <c r="B20" s="22" t="s">
        <v>183</v>
      </c>
      <c r="C20" s="14" t="s">
        <v>236</v>
      </c>
      <c r="D20" s="14">
        <v>1</v>
      </c>
      <c r="E20" s="31"/>
      <c r="F20" s="30"/>
    </row>
    <row r="21" spans="1:7" ht="15.75" thickBot="1" x14ac:dyDescent="0.3">
      <c r="A21" s="14">
        <v>4</v>
      </c>
      <c r="B21" s="43" t="s">
        <v>188</v>
      </c>
      <c r="C21" s="14" t="s">
        <v>12</v>
      </c>
      <c r="D21" s="14">
        <v>1</v>
      </c>
      <c r="E21" s="32"/>
      <c r="F21" s="30"/>
    </row>
    <row r="22" spans="1:7" ht="15.75" thickBot="1" x14ac:dyDescent="0.3">
      <c r="A22" s="14">
        <v>5</v>
      </c>
      <c r="B22" s="43" t="s">
        <v>14</v>
      </c>
      <c r="C22" s="14" t="s">
        <v>12</v>
      </c>
      <c r="D22" s="14">
        <v>1</v>
      </c>
      <c r="E22" s="32"/>
      <c r="F22" s="30"/>
    </row>
    <row r="23" spans="1:7" ht="14.25" customHeight="1" thickBot="1" x14ac:dyDescent="0.3">
      <c r="A23" s="14">
        <v>6</v>
      </c>
      <c r="B23" s="44" t="s">
        <v>189</v>
      </c>
      <c r="C23" s="14" t="s">
        <v>12</v>
      </c>
      <c r="D23" s="14">
        <v>1</v>
      </c>
      <c r="E23" s="31"/>
      <c r="F23" s="30"/>
    </row>
    <row r="24" spans="1:7" ht="15.75" thickBot="1" x14ac:dyDescent="0.3">
      <c r="A24" s="14">
        <v>7</v>
      </c>
      <c r="B24" s="22" t="s">
        <v>15</v>
      </c>
      <c r="C24" s="14" t="s">
        <v>190</v>
      </c>
      <c r="D24" s="14">
        <v>1</v>
      </c>
      <c r="E24" s="32"/>
      <c r="F24" s="30"/>
    </row>
    <row r="25" spans="1:7" ht="15.75" thickBot="1" x14ac:dyDescent="0.3">
      <c r="A25" s="14">
        <v>8</v>
      </c>
      <c r="B25" s="22" t="s">
        <v>149</v>
      </c>
      <c r="C25" s="14" t="s">
        <v>190</v>
      </c>
      <c r="D25" s="14">
        <v>1</v>
      </c>
      <c r="E25" s="32"/>
      <c r="F25" s="30"/>
    </row>
    <row r="26" spans="1:7" x14ac:dyDescent="0.25">
      <c r="A26" s="82" t="s">
        <v>16</v>
      </c>
      <c r="B26" s="83"/>
      <c r="C26" s="83"/>
      <c r="D26" s="84"/>
      <c r="E26" s="20">
        <f>SUM(E18:E25)</f>
        <v>0</v>
      </c>
      <c r="F26" s="20">
        <f>SUM(F18:F25)</f>
        <v>0</v>
      </c>
    </row>
    <row r="27" spans="1:7" x14ac:dyDescent="0.25">
      <c r="A27" s="68" t="s">
        <v>127</v>
      </c>
      <c r="B27" s="69"/>
      <c r="C27" s="69"/>
      <c r="D27" s="70"/>
      <c r="E27" s="16">
        <f>E14+E26</f>
        <v>0</v>
      </c>
      <c r="F27" s="16">
        <f>F14+F26</f>
        <v>0</v>
      </c>
    </row>
    <row r="28" spans="1:7" ht="38.25" customHeight="1" x14ac:dyDescent="0.25"/>
    <row r="29" spans="1:7" ht="28.5" customHeight="1" x14ac:dyDescent="0.25">
      <c r="B29" s="67" t="s">
        <v>192</v>
      </c>
      <c r="C29" s="67"/>
      <c r="D29" s="67"/>
      <c r="E29" s="67"/>
      <c r="F29" s="67"/>
      <c r="G29" s="67"/>
    </row>
    <row r="30" spans="1:7" ht="25.5" customHeight="1" x14ac:dyDescent="0.25">
      <c r="B30" s="45" t="s">
        <v>191</v>
      </c>
    </row>
    <row r="31" spans="1:7" x14ac:dyDescent="0.25">
      <c r="A31" s="71"/>
      <c r="B31" s="73" t="s">
        <v>1</v>
      </c>
      <c r="C31" s="75" t="s">
        <v>2</v>
      </c>
      <c r="D31" s="75" t="s">
        <v>168</v>
      </c>
      <c r="E31" s="77" t="s">
        <v>128</v>
      </c>
      <c r="F31" s="78"/>
    </row>
    <row r="32" spans="1:7" ht="24" x14ac:dyDescent="0.25">
      <c r="A32" s="72"/>
      <c r="B32" s="74"/>
      <c r="C32" s="76"/>
      <c r="D32" s="76"/>
      <c r="E32" s="40" t="s">
        <v>129</v>
      </c>
      <c r="F32" s="12" t="s">
        <v>130</v>
      </c>
    </row>
    <row r="33" spans="1:6" x14ac:dyDescent="0.25">
      <c r="A33" s="79" t="s">
        <v>3</v>
      </c>
      <c r="B33" s="80"/>
      <c r="C33" s="80"/>
      <c r="D33" s="81"/>
      <c r="E33" s="13"/>
      <c r="F33" s="13"/>
    </row>
    <row r="34" spans="1:6" ht="15.75" thickBot="1" x14ac:dyDescent="0.3">
      <c r="A34" s="14">
        <v>1</v>
      </c>
      <c r="B34" s="21" t="s">
        <v>227</v>
      </c>
      <c r="C34" s="14"/>
      <c r="D34" s="14"/>
      <c r="E34" s="30"/>
      <c r="F34" s="29"/>
    </row>
    <row r="35" spans="1:6" ht="15.75" thickBot="1" x14ac:dyDescent="0.3">
      <c r="A35" s="14">
        <v>2</v>
      </c>
      <c r="B35" s="21" t="s">
        <v>224</v>
      </c>
      <c r="C35" s="14"/>
      <c r="D35" s="14"/>
      <c r="E35" s="30"/>
      <c r="F35" s="29"/>
    </row>
    <row r="36" spans="1:6" ht="15.75" thickBot="1" x14ac:dyDescent="0.3">
      <c r="A36" s="14">
        <v>3</v>
      </c>
      <c r="B36" s="21" t="s">
        <v>228</v>
      </c>
      <c r="C36" s="14"/>
      <c r="D36" s="14"/>
      <c r="E36" s="30"/>
      <c r="F36" s="29"/>
    </row>
    <row r="37" spans="1:6" ht="15.75" thickBot="1" x14ac:dyDescent="0.3">
      <c r="A37" s="52">
        <v>4</v>
      </c>
      <c r="B37" s="21" t="s">
        <v>226</v>
      </c>
      <c r="C37" s="14"/>
      <c r="D37" s="14"/>
      <c r="E37" s="30"/>
      <c r="F37" s="29"/>
    </row>
    <row r="38" spans="1:6" ht="15.75" thickBot="1" x14ac:dyDescent="0.3">
      <c r="A38" s="52">
        <v>5</v>
      </c>
      <c r="B38" s="21" t="s">
        <v>229</v>
      </c>
      <c r="C38" s="14"/>
      <c r="D38" s="14"/>
      <c r="E38" s="30"/>
      <c r="F38" s="29"/>
    </row>
    <row r="39" spans="1:6" ht="15.75" thickBot="1" x14ac:dyDescent="0.3">
      <c r="A39" s="14">
        <v>6</v>
      </c>
      <c r="B39" s="21" t="s">
        <v>4</v>
      </c>
      <c r="C39" s="14"/>
      <c r="D39" s="14"/>
      <c r="E39" s="30"/>
      <c r="F39" s="29"/>
    </row>
    <row r="40" spans="1:6" ht="15.75" thickBot="1" x14ac:dyDescent="0.3">
      <c r="A40" s="14">
        <v>7</v>
      </c>
      <c r="B40" s="21" t="s">
        <v>5</v>
      </c>
      <c r="C40" s="14"/>
      <c r="D40" s="14"/>
      <c r="E40" s="30"/>
      <c r="F40" s="29"/>
    </row>
    <row r="41" spans="1:6" x14ac:dyDescent="0.25">
      <c r="A41" s="82" t="s">
        <v>6</v>
      </c>
      <c r="B41" s="83"/>
      <c r="C41" s="83"/>
      <c r="D41" s="84"/>
      <c r="E41" s="10">
        <f>SUM(E34:E40)</f>
        <v>0</v>
      </c>
      <c r="F41" s="10">
        <f>SUM(F34:F40)</f>
        <v>0</v>
      </c>
    </row>
    <row r="42" spans="1:6" x14ac:dyDescent="0.25">
      <c r="A42" s="23" t="s">
        <v>126</v>
      </c>
      <c r="B42" s="23"/>
    </row>
    <row r="43" spans="1:6" ht="24" x14ac:dyDescent="0.25">
      <c r="A43" s="85" t="s">
        <v>7</v>
      </c>
      <c r="B43" s="86"/>
      <c r="C43" s="15" t="s">
        <v>8</v>
      </c>
      <c r="D43" s="40" t="s">
        <v>9</v>
      </c>
      <c r="E43" s="40" t="s">
        <v>129</v>
      </c>
      <c r="F43" s="40" t="s">
        <v>130</v>
      </c>
    </row>
    <row r="44" spans="1:6" ht="15.75" thickBot="1" x14ac:dyDescent="0.3">
      <c r="A44" s="87" t="s">
        <v>10</v>
      </c>
      <c r="B44" s="88"/>
      <c r="C44" s="13"/>
      <c r="D44" s="13"/>
      <c r="E44" s="13"/>
      <c r="F44" s="13"/>
    </row>
    <row r="45" spans="1:6" ht="15.75" thickBot="1" x14ac:dyDescent="0.3">
      <c r="A45" s="14">
        <v>1</v>
      </c>
      <c r="B45" s="46" t="s">
        <v>214</v>
      </c>
      <c r="C45" s="13" t="s">
        <v>151</v>
      </c>
      <c r="D45" s="10">
        <v>1</v>
      </c>
      <c r="E45" s="29"/>
      <c r="F45" s="29"/>
    </row>
    <row r="46" spans="1:6" ht="15.75" thickBot="1" x14ac:dyDescent="0.3">
      <c r="A46" s="14">
        <v>2</v>
      </c>
      <c r="B46" s="47" t="s">
        <v>213</v>
      </c>
      <c r="C46" s="14" t="s">
        <v>236</v>
      </c>
      <c r="D46" s="14">
        <v>1</v>
      </c>
      <c r="E46" s="31"/>
      <c r="F46" s="30"/>
    </row>
    <row r="47" spans="1:6" ht="15.75" thickBot="1" x14ac:dyDescent="0.3">
      <c r="A47" s="14">
        <v>3</v>
      </c>
      <c r="B47" s="47" t="s">
        <v>11</v>
      </c>
      <c r="C47" s="14" t="s">
        <v>12</v>
      </c>
      <c r="D47" s="14">
        <v>1</v>
      </c>
      <c r="E47" s="32"/>
      <c r="F47" s="30"/>
    </row>
    <row r="48" spans="1:6" ht="15.75" thickBot="1" x14ac:dyDescent="0.3">
      <c r="A48" s="14">
        <v>4</v>
      </c>
      <c r="B48" s="47" t="s">
        <v>13</v>
      </c>
      <c r="C48" s="14" t="s">
        <v>12</v>
      </c>
      <c r="D48" s="14">
        <v>1</v>
      </c>
      <c r="E48" s="32"/>
      <c r="F48" s="30"/>
    </row>
    <row r="49" spans="1:7" ht="15.75" thickBot="1" x14ac:dyDescent="0.3">
      <c r="A49" s="14">
        <v>5</v>
      </c>
      <c r="B49" s="47" t="s">
        <v>14</v>
      </c>
      <c r="C49" s="14" t="s">
        <v>12</v>
      </c>
      <c r="D49" s="14">
        <v>1</v>
      </c>
      <c r="E49" s="31"/>
      <c r="F49" s="30"/>
    </row>
    <row r="50" spans="1:7" ht="15.75" thickBot="1" x14ac:dyDescent="0.3">
      <c r="A50" s="14">
        <v>6</v>
      </c>
      <c r="B50" s="47" t="s">
        <v>184</v>
      </c>
      <c r="C50" s="14" t="s">
        <v>12</v>
      </c>
      <c r="D50" s="14">
        <v>1</v>
      </c>
      <c r="E50" s="32"/>
      <c r="F50" s="30"/>
    </row>
    <row r="51" spans="1:7" ht="15.75" thickBot="1" x14ac:dyDescent="0.3">
      <c r="A51" s="14">
        <v>7</v>
      </c>
      <c r="B51" s="48" t="s">
        <v>15</v>
      </c>
      <c r="C51" s="14" t="s">
        <v>190</v>
      </c>
      <c r="D51" s="14">
        <v>1</v>
      </c>
      <c r="E51" s="32"/>
      <c r="F51" s="30"/>
    </row>
    <row r="52" spans="1:7" ht="15.75" thickBot="1" x14ac:dyDescent="0.3">
      <c r="A52" s="14">
        <v>8</v>
      </c>
      <c r="B52" s="48" t="s">
        <v>149</v>
      </c>
      <c r="C52" s="14" t="s">
        <v>190</v>
      </c>
      <c r="D52" s="14">
        <v>1</v>
      </c>
      <c r="E52" s="31"/>
      <c r="F52" s="30"/>
    </row>
    <row r="53" spans="1:7" x14ac:dyDescent="0.25">
      <c r="A53" s="82" t="s">
        <v>16</v>
      </c>
      <c r="B53" s="83"/>
      <c r="C53" s="83"/>
      <c r="D53" s="84"/>
      <c r="E53" s="40">
        <f>SUM(E45:E52)</f>
        <v>0</v>
      </c>
      <c r="F53" s="40">
        <f>SUM(F45:F52)</f>
        <v>0</v>
      </c>
    </row>
    <row r="54" spans="1:7" x14ac:dyDescent="0.25">
      <c r="A54" s="68" t="s">
        <v>127</v>
      </c>
      <c r="B54" s="69"/>
      <c r="C54" s="69"/>
      <c r="D54" s="70"/>
      <c r="E54" s="16">
        <f>E41+E53</f>
        <v>0</v>
      </c>
      <c r="F54" s="16">
        <f>F41+F53</f>
        <v>0</v>
      </c>
    </row>
    <row r="57" spans="1:7" ht="15.75" customHeight="1" x14ac:dyDescent="0.25">
      <c r="B57" s="67" t="s">
        <v>215</v>
      </c>
      <c r="C57" s="67"/>
      <c r="D57" s="67"/>
      <c r="E57" s="67"/>
      <c r="F57" s="67"/>
      <c r="G57" s="67"/>
    </row>
    <row r="58" spans="1:7" x14ac:dyDescent="0.25">
      <c r="B58" s="45" t="s">
        <v>216</v>
      </c>
    </row>
    <row r="59" spans="1:7" x14ac:dyDescent="0.25">
      <c r="A59" s="71"/>
      <c r="B59" s="73" t="s">
        <v>1</v>
      </c>
      <c r="C59" s="75" t="s">
        <v>2</v>
      </c>
      <c r="D59" s="75" t="s">
        <v>168</v>
      </c>
      <c r="E59" s="77" t="s">
        <v>128</v>
      </c>
      <c r="F59" s="78"/>
    </row>
    <row r="60" spans="1:7" ht="24" x14ac:dyDescent="0.25">
      <c r="A60" s="72"/>
      <c r="B60" s="74"/>
      <c r="C60" s="76"/>
      <c r="D60" s="76"/>
      <c r="E60" s="51" t="s">
        <v>129</v>
      </c>
      <c r="F60" s="12" t="s">
        <v>130</v>
      </c>
    </row>
    <row r="61" spans="1:7" x14ac:dyDescent="0.25">
      <c r="A61" s="79" t="s">
        <v>3</v>
      </c>
      <c r="B61" s="80"/>
      <c r="C61" s="80"/>
      <c r="D61" s="81"/>
      <c r="E61" s="13"/>
      <c r="F61" s="13"/>
    </row>
    <row r="62" spans="1:7" ht="15.75" thickBot="1" x14ac:dyDescent="0.3">
      <c r="A62" s="14">
        <v>1</v>
      </c>
      <c r="B62" s="21" t="s">
        <v>230</v>
      </c>
      <c r="C62" s="14"/>
      <c r="D62" s="14"/>
      <c r="E62" s="30"/>
      <c r="F62" s="29"/>
    </row>
    <row r="63" spans="1:7" ht="15.75" thickBot="1" x14ac:dyDescent="0.3">
      <c r="A63" s="14">
        <v>2</v>
      </c>
      <c r="B63" s="21" t="s">
        <v>231</v>
      </c>
      <c r="C63" s="14"/>
      <c r="D63" s="14"/>
      <c r="E63" s="30"/>
      <c r="F63" s="29"/>
    </row>
    <row r="64" spans="1:7" ht="15.75" thickBot="1" x14ac:dyDescent="0.3">
      <c r="A64" s="14">
        <v>3</v>
      </c>
      <c r="B64" s="21" t="s">
        <v>232</v>
      </c>
      <c r="C64" s="14"/>
      <c r="D64" s="14"/>
      <c r="E64" s="30"/>
      <c r="F64" s="29"/>
    </row>
    <row r="65" spans="1:6" ht="15.75" thickBot="1" x14ac:dyDescent="0.3">
      <c r="A65" s="14">
        <v>4</v>
      </c>
      <c r="B65" s="21" t="s">
        <v>227</v>
      </c>
      <c r="C65" s="14"/>
      <c r="D65" s="14"/>
      <c r="E65" s="30"/>
      <c r="F65" s="29"/>
    </row>
    <row r="66" spans="1:6" ht="15.75" thickBot="1" x14ac:dyDescent="0.3">
      <c r="A66" s="14">
        <v>5</v>
      </c>
      <c r="B66" s="21" t="s">
        <v>233</v>
      </c>
      <c r="C66" s="14"/>
      <c r="D66" s="14"/>
      <c r="E66" s="30"/>
      <c r="F66" s="29"/>
    </row>
    <row r="67" spans="1:6" ht="15.75" thickBot="1" x14ac:dyDescent="0.3">
      <c r="A67" s="14">
        <v>6</v>
      </c>
      <c r="B67" s="21" t="s">
        <v>234</v>
      </c>
      <c r="C67" s="14"/>
      <c r="D67" s="14"/>
      <c r="E67" s="30"/>
      <c r="F67" s="29"/>
    </row>
    <row r="68" spans="1:6" ht="15.75" thickBot="1" x14ac:dyDescent="0.3">
      <c r="A68" s="14">
        <v>7</v>
      </c>
      <c r="B68" s="21" t="s">
        <v>235</v>
      </c>
      <c r="C68" s="14"/>
      <c r="D68" s="14"/>
      <c r="E68" s="30"/>
      <c r="F68" s="29"/>
    </row>
    <row r="69" spans="1:6" ht="15.75" thickBot="1" x14ac:dyDescent="0.3">
      <c r="A69" s="14">
        <v>8</v>
      </c>
      <c r="B69" s="21" t="s">
        <v>4</v>
      </c>
      <c r="C69" s="14"/>
      <c r="D69" s="14"/>
      <c r="E69" s="30"/>
      <c r="F69" s="29"/>
    </row>
    <row r="70" spans="1:6" ht="15.75" thickBot="1" x14ac:dyDescent="0.3">
      <c r="A70" s="14">
        <v>9</v>
      </c>
      <c r="B70" s="21" t="s">
        <v>5</v>
      </c>
      <c r="C70" s="14"/>
      <c r="D70" s="14"/>
      <c r="E70" s="30"/>
      <c r="F70" s="29"/>
    </row>
    <row r="71" spans="1:6" x14ac:dyDescent="0.25">
      <c r="A71" s="82" t="s">
        <v>6</v>
      </c>
      <c r="B71" s="83"/>
      <c r="C71" s="83"/>
      <c r="D71" s="84"/>
      <c r="E71" s="10">
        <f>SUM(E62:E70)</f>
        <v>0</v>
      </c>
      <c r="F71" s="10">
        <f>SUM(F62:F70)</f>
        <v>0</v>
      </c>
    </row>
    <row r="72" spans="1:6" x14ac:dyDescent="0.25">
      <c r="A72" s="23" t="s">
        <v>126</v>
      </c>
      <c r="B72" s="23"/>
    </row>
    <row r="73" spans="1:6" ht="24" x14ac:dyDescent="0.25">
      <c r="A73" s="85" t="s">
        <v>7</v>
      </c>
      <c r="B73" s="86"/>
      <c r="C73" s="15" t="s">
        <v>8</v>
      </c>
      <c r="D73" s="51" t="s">
        <v>9</v>
      </c>
      <c r="E73" s="51" t="s">
        <v>129</v>
      </c>
      <c r="F73" s="51" t="s">
        <v>130</v>
      </c>
    </row>
    <row r="74" spans="1:6" ht="15.75" thickBot="1" x14ac:dyDescent="0.3">
      <c r="A74" s="87" t="s">
        <v>10</v>
      </c>
      <c r="B74" s="88"/>
      <c r="C74" s="13"/>
      <c r="D74" s="13"/>
      <c r="E74" s="13"/>
      <c r="F74" s="13"/>
    </row>
    <row r="75" spans="1:6" ht="15.75" thickBot="1" x14ac:dyDescent="0.3">
      <c r="A75" s="14">
        <v>1</v>
      </c>
      <c r="B75" s="46" t="s">
        <v>214</v>
      </c>
      <c r="C75" s="13" t="s">
        <v>151</v>
      </c>
      <c r="D75" s="10">
        <v>1</v>
      </c>
      <c r="E75" s="29"/>
      <c r="F75" s="29"/>
    </row>
    <row r="76" spans="1:6" ht="15.75" thickBot="1" x14ac:dyDescent="0.3">
      <c r="A76" s="14">
        <v>2</v>
      </c>
      <c r="B76" s="47" t="s">
        <v>213</v>
      </c>
      <c r="C76" s="14" t="s">
        <v>236</v>
      </c>
      <c r="D76" s="14">
        <v>1</v>
      </c>
      <c r="E76" s="31"/>
      <c r="F76" s="30"/>
    </row>
    <row r="77" spans="1:6" ht="15.75" thickBot="1" x14ac:dyDescent="0.3">
      <c r="A77" s="14">
        <v>3</v>
      </c>
      <c r="B77" s="47" t="s">
        <v>11</v>
      </c>
      <c r="C77" s="14" t="s">
        <v>12</v>
      </c>
      <c r="D77" s="14">
        <v>1</v>
      </c>
      <c r="E77" s="32"/>
      <c r="F77" s="30"/>
    </row>
    <row r="78" spans="1:6" ht="15.75" thickBot="1" x14ac:dyDescent="0.3">
      <c r="A78" s="14">
        <v>4</v>
      </c>
      <c r="B78" s="47" t="s">
        <v>13</v>
      </c>
      <c r="C78" s="14" t="s">
        <v>12</v>
      </c>
      <c r="D78" s="14">
        <v>1</v>
      </c>
      <c r="E78" s="32"/>
      <c r="F78" s="30"/>
    </row>
    <row r="79" spans="1:6" ht="15.75" thickBot="1" x14ac:dyDescent="0.3">
      <c r="A79" s="14">
        <v>5</v>
      </c>
      <c r="B79" s="47" t="s">
        <v>14</v>
      </c>
      <c r="C79" s="14" t="s">
        <v>12</v>
      </c>
      <c r="D79" s="14">
        <v>1</v>
      </c>
      <c r="E79" s="31"/>
      <c r="F79" s="30"/>
    </row>
    <row r="80" spans="1:6" ht="15.75" thickBot="1" x14ac:dyDescent="0.3">
      <c r="A80" s="14">
        <v>6</v>
      </c>
      <c r="B80" s="47" t="s">
        <v>184</v>
      </c>
      <c r="C80" s="14" t="s">
        <v>12</v>
      </c>
      <c r="D80" s="14">
        <v>1</v>
      </c>
      <c r="E80" s="32"/>
      <c r="F80" s="30"/>
    </row>
    <row r="81" spans="1:6" ht="15.75" thickBot="1" x14ac:dyDescent="0.3">
      <c r="A81" s="14">
        <v>7</v>
      </c>
      <c r="B81" s="48" t="s">
        <v>15</v>
      </c>
      <c r="C81" s="14" t="s">
        <v>190</v>
      </c>
      <c r="D81" s="14">
        <v>1</v>
      </c>
      <c r="E81" s="32"/>
      <c r="F81" s="30"/>
    </row>
    <row r="82" spans="1:6" ht="15.75" thickBot="1" x14ac:dyDescent="0.3">
      <c r="A82" s="14">
        <v>8</v>
      </c>
      <c r="B82" s="48" t="s">
        <v>149</v>
      </c>
      <c r="C82" s="14" t="s">
        <v>190</v>
      </c>
      <c r="D82" s="14">
        <v>1</v>
      </c>
      <c r="E82" s="31"/>
      <c r="F82" s="30"/>
    </row>
    <row r="83" spans="1:6" x14ac:dyDescent="0.25">
      <c r="A83" s="82" t="s">
        <v>16</v>
      </c>
      <c r="B83" s="83"/>
      <c r="C83" s="83"/>
      <c r="D83" s="84"/>
      <c r="E83" s="51">
        <f>SUM(E75:E82)</f>
        <v>0</v>
      </c>
      <c r="F83" s="51">
        <f>SUM(F75:F82)</f>
        <v>0</v>
      </c>
    </row>
    <row r="84" spans="1:6" x14ac:dyDescent="0.25">
      <c r="A84" s="68" t="s">
        <v>127</v>
      </c>
      <c r="B84" s="69"/>
      <c r="C84" s="69"/>
      <c r="D84" s="70"/>
      <c r="E84" s="16">
        <f>E71+E83</f>
        <v>0</v>
      </c>
      <c r="F84" s="16">
        <f>F71+F83</f>
        <v>0</v>
      </c>
    </row>
  </sheetData>
  <sheetProtection algorithmName="SHA-512" hashValue="N4DuxMFFvV168hT4PFvVGz6l81YblKwDfCE1YGmNsD7PLKABonIA+E2T3jYx6TSx0eJGc53r7mNT/EDvESWA/Q==" saltValue="FsDhseeaoiR08UyTR0ixVg==" spinCount="100000" sheet="1" objects="1" scenarios="1"/>
  <protectedRanges>
    <protectedRange sqref="E76:F82 E19:F25 E46:F52" name="Диапазон4"/>
    <protectedRange password="CC1D" sqref="E62:E71 E34:E41 E8:E14" name="Диапазон2"/>
    <protectedRange sqref="C62:D70 C34:D40 C8:D13" name="Диапазон1"/>
    <protectedRange sqref="F62:F70 F34:F40 F8:F13" name="Диапазон3"/>
  </protectedRanges>
  <mergeCells count="38">
    <mergeCell ref="A84:D84"/>
    <mergeCell ref="A61:D61"/>
    <mergeCell ref="A71:D71"/>
    <mergeCell ref="A73:B73"/>
    <mergeCell ref="A74:B74"/>
    <mergeCell ref="A83:D83"/>
    <mergeCell ref="B57:G57"/>
    <mergeCell ref="A59:A60"/>
    <mergeCell ref="B59:B60"/>
    <mergeCell ref="C59:C60"/>
    <mergeCell ref="D59:D60"/>
    <mergeCell ref="E59:F59"/>
    <mergeCell ref="A27:D27"/>
    <mergeCell ref="A7:D7"/>
    <mergeCell ref="A14:D14"/>
    <mergeCell ref="A16:B16"/>
    <mergeCell ref="A17:B17"/>
    <mergeCell ref="A26:D26"/>
    <mergeCell ref="A4:F4"/>
    <mergeCell ref="A3:F3"/>
    <mergeCell ref="E1:F1"/>
    <mergeCell ref="A5:A6"/>
    <mergeCell ref="B5:B6"/>
    <mergeCell ref="C5:C6"/>
    <mergeCell ref="D5:D6"/>
    <mergeCell ref="E5:F5"/>
    <mergeCell ref="B29:G29"/>
    <mergeCell ref="A54:D54"/>
    <mergeCell ref="A31:A32"/>
    <mergeCell ref="B31:B32"/>
    <mergeCell ref="C31:C32"/>
    <mergeCell ref="D31:D32"/>
    <mergeCell ref="E31:F31"/>
    <mergeCell ref="A33:D33"/>
    <mergeCell ref="A41:D41"/>
    <mergeCell ref="A43:B43"/>
    <mergeCell ref="A44:B44"/>
    <mergeCell ref="A53:D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283DD-6951-49CE-8CE4-F468C01BBFC7}">
  <dimension ref="A1:D20"/>
  <sheetViews>
    <sheetView workbookViewId="0">
      <selection activeCell="D25" sqref="D25"/>
    </sheetView>
  </sheetViews>
  <sheetFormatPr defaultRowHeight="15" x14ac:dyDescent="0.25"/>
  <cols>
    <col min="1" max="1" width="9.28515625" style="53" customWidth="1"/>
    <col min="2" max="2" width="23.7109375" style="53" customWidth="1"/>
    <col min="3" max="3" width="34.28515625" style="53" customWidth="1"/>
    <col min="4" max="4" width="42.28515625" style="53" customWidth="1"/>
    <col min="5" max="16384" width="9.140625" style="53"/>
  </cols>
  <sheetData>
    <row r="1" spans="1:4" ht="15.75" x14ac:dyDescent="0.25">
      <c r="D1" s="54" t="s">
        <v>179</v>
      </c>
    </row>
    <row r="3" spans="1:4" ht="15" customHeight="1" x14ac:dyDescent="0.25">
      <c r="B3" s="55" t="s">
        <v>152</v>
      </c>
      <c r="C3" s="56" t="s">
        <v>217</v>
      </c>
    </row>
    <row r="4" spans="1:4" ht="15" customHeight="1" x14ac:dyDescent="0.25">
      <c r="A4" s="91" t="s">
        <v>177</v>
      </c>
      <c r="B4" s="91"/>
      <c r="C4" s="91"/>
      <c r="D4" s="91"/>
    </row>
    <row r="5" spans="1:4" ht="15" customHeight="1" x14ac:dyDescent="0.25">
      <c r="A5" s="57" t="s">
        <v>17</v>
      </c>
      <c r="B5" s="57" t="s">
        <v>18</v>
      </c>
      <c r="C5" s="57" t="s">
        <v>131</v>
      </c>
      <c r="D5" s="57" t="s">
        <v>176</v>
      </c>
    </row>
    <row r="6" spans="1:4" x14ac:dyDescent="0.25">
      <c r="A6" s="58">
        <v>1</v>
      </c>
      <c r="B6" s="58" t="s">
        <v>19</v>
      </c>
      <c r="C6" s="59"/>
      <c r="D6" s="59"/>
    </row>
    <row r="7" spans="1:4" x14ac:dyDescent="0.25">
      <c r="A7" s="92" t="s">
        <v>20</v>
      </c>
      <c r="B7" s="92"/>
      <c r="C7" s="61">
        <f>C6</f>
        <v>0</v>
      </c>
      <c r="D7" s="61">
        <f>D6</f>
        <v>0</v>
      </c>
    </row>
    <row r="8" spans="1:4" ht="25.5" customHeight="1" x14ac:dyDescent="0.25"/>
    <row r="9" spans="1:4" ht="15.75" x14ac:dyDescent="0.25">
      <c r="C9" s="56" t="s">
        <v>194</v>
      </c>
      <c r="D9" s="60"/>
    </row>
    <row r="10" spans="1:4" ht="15.75" x14ac:dyDescent="0.25">
      <c r="A10" s="91" t="s">
        <v>178</v>
      </c>
      <c r="B10" s="91"/>
      <c r="C10" s="91"/>
      <c r="D10" s="91"/>
    </row>
    <row r="11" spans="1:4" x14ac:dyDescent="0.25">
      <c r="A11" s="57" t="s">
        <v>17</v>
      </c>
      <c r="B11" s="57" t="s">
        <v>18</v>
      </c>
      <c r="C11" s="57" t="s">
        <v>131</v>
      </c>
      <c r="D11" s="57" t="s">
        <v>176</v>
      </c>
    </row>
    <row r="12" spans="1:4" x14ac:dyDescent="0.25">
      <c r="A12" s="58">
        <v>1</v>
      </c>
      <c r="B12" s="58" t="s">
        <v>19</v>
      </c>
      <c r="C12" s="59"/>
      <c r="D12" s="59"/>
    </row>
    <row r="13" spans="1:4" x14ac:dyDescent="0.25">
      <c r="A13" s="92" t="s">
        <v>20</v>
      </c>
      <c r="B13" s="92"/>
      <c r="C13" s="61">
        <f>C12</f>
        <v>0</v>
      </c>
      <c r="D13" s="61">
        <f>D12</f>
        <v>0</v>
      </c>
    </row>
    <row r="16" spans="1:4" ht="18.75" x14ac:dyDescent="0.3">
      <c r="A16" s="93" t="s">
        <v>193</v>
      </c>
      <c r="B16" s="93"/>
      <c r="C16" s="93"/>
      <c r="D16" s="93"/>
    </row>
    <row r="17" spans="1:4" ht="15.75" x14ac:dyDescent="0.25">
      <c r="A17" s="91" t="s">
        <v>178</v>
      </c>
      <c r="B17" s="91"/>
      <c r="C17" s="91"/>
      <c r="D17" s="91"/>
    </row>
    <row r="18" spans="1:4" x14ac:dyDescent="0.25">
      <c r="A18" s="57" t="s">
        <v>17</v>
      </c>
      <c r="B18" s="57" t="s">
        <v>18</v>
      </c>
      <c r="C18" s="57" t="s">
        <v>131</v>
      </c>
      <c r="D18" s="57" t="s">
        <v>176</v>
      </c>
    </row>
    <row r="19" spans="1:4" x14ac:dyDescent="0.25">
      <c r="A19" s="58">
        <v>1</v>
      </c>
      <c r="B19" s="58" t="s">
        <v>19</v>
      </c>
      <c r="C19" s="59"/>
      <c r="D19" s="59"/>
    </row>
    <row r="20" spans="1:4" x14ac:dyDescent="0.25">
      <c r="A20" s="92" t="s">
        <v>20</v>
      </c>
      <c r="B20" s="92"/>
      <c r="C20" s="61">
        <f>C19</f>
        <v>0</v>
      </c>
      <c r="D20" s="61">
        <f>D19</f>
        <v>0</v>
      </c>
    </row>
  </sheetData>
  <sheetProtection algorithmName="SHA-512" hashValue="YnTYEft/EfhofY/YTsul7KIWrQEN88II8ehqgDuGmC4zuK2m2JRFJFLoO1spD1ZkFTfUQCXSiWeRhuhyBMLJvA==" saltValue="POU+GwIu+bT0QngNbEKy0w==" spinCount="100000" sheet="1" objects="1" scenarios="1"/>
  <protectedRanges>
    <protectedRange sqref="C19:D19" name="Диапазон2_7"/>
    <protectedRange password="CC1D" sqref="C20:D20" name="Диапазон1_7"/>
  </protectedRanges>
  <mergeCells count="7">
    <mergeCell ref="A4:D4"/>
    <mergeCell ref="A7:B7"/>
    <mergeCell ref="A16:D16"/>
    <mergeCell ref="A17:D17"/>
    <mergeCell ref="A20:B20"/>
    <mergeCell ref="A10:D10"/>
    <mergeCell ref="A13:B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A9E1-F9EA-48B5-8E8E-B31C151F03F6}">
  <dimension ref="A1:Q148"/>
  <sheetViews>
    <sheetView topLeftCell="A132" zoomScale="115" zoomScaleNormal="115" workbookViewId="0">
      <selection activeCell="D81" sqref="D81:D92 D94:D99 D101:D107 D109:D114 D116:D125 D127:D132 D134:D141 D143:D147"/>
    </sheetView>
  </sheetViews>
  <sheetFormatPr defaultRowHeight="15" x14ac:dyDescent="0.25"/>
  <cols>
    <col min="2" max="2" width="32.7109375" customWidth="1"/>
    <col min="3" max="3" width="11.5703125" customWidth="1"/>
    <col min="4" max="4" width="28.5703125" customWidth="1"/>
    <col min="5" max="5" width="27.140625" customWidth="1"/>
  </cols>
  <sheetData>
    <row r="1" spans="1:17" ht="15.75" customHeight="1" x14ac:dyDescent="0.25">
      <c r="A1" s="2"/>
      <c r="E1" s="7" t="s">
        <v>123</v>
      </c>
      <c r="Q1" s="2"/>
    </row>
    <row r="2" spans="1:17" ht="15.75" customHeight="1" x14ac:dyDescent="0.25">
      <c r="A2" s="97" t="s">
        <v>195</v>
      </c>
      <c r="B2" s="97"/>
      <c r="C2" s="97"/>
      <c r="D2" s="97"/>
      <c r="E2" s="97"/>
      <c r="Q2" s="2"/>
    </row>
    <row r="3" spans="1:17" ht="15.75" customHeight="1" x14ac:dyDescent="0.25">
      <c r="A3" s="98"/>
      <c r="B3" s="98"/>
      <c r="C3" s="98"/>
      <c r="D3" s="98"/>
      <c r="E3" s="98"/>
      <c r="Q3" s="2"/>
    </row>
    <row r="4" spans="1:17" ht="63.75" customHeight="1" x14ac:dyDescent="0.25">
      <c r="A4" s="42" t="s">
        <v>21</v>
      </c>
      <c r="B4" s="41" t="s">
        <v>22</v>
      </c>
      <c r="C4" s="42" t="s">
        <v>23</v>
      </c>
      <c r="D4" s="41" t="s">
        <v>218</v>
      </c>
      <c r="E4" s="41" t="s">
        <v>219</v>
      </c>
      <c r="F4" s="1"/>
    </row>
    <row r="5" spans="1:17" x14ac:dyDescent="0.25">
      <c r="A5" s="19">
        <v>1</v>
      </c>
      <c r="B5" s="8" t="s">
        <v>24</v>
      </c>
      <c r="C5" s="8"/>
      <c r="D5" s="4"/>
      <c r="E5" s="4"/>
      <c r="F5" s="1"/>
    </row>
    <row r="6" spans="1:17" ht="18.95" customHeight="1" thickBot="1" x14ac:dyDescent="0.3">
      <c r="A6" s="18" t="s">
        <v>25</v>
      </c>
      <c r="B6" s="43" t="s">
        <v>26</v>
      </c>
      <c r="C6" s="3" t="s">
        <v>27</v>
      </c>
      <c r="D6" s="33"/>
      <c r="E6" s="34"/>
      <c r="F6" s="1"/>
    </row>
    <row r="7" spans="1:17" ht="27.75" customHeight="1" thickBot="1" x14ac:dyDescent="0.3">
      <c r="A7" s="18" t="s">
        <v>28</v>
      </c>
      <c r="B7" s="44" t="s">
        <v>180</v>
      </c>
      <c r="C7" s="3" t="s">
        <v>27</v>
      </c>
      <c r="D7" s="33"/>
      <c r="E7" s="34"/>
      <c r="F7" s="1"/>
    </row>
    <row r="8" spans="1:17" ht="18.95" customHeight="1" thickBot="1" x14ac:dyDescent="0.3">
      <c r="A8" s="18" t="s">
        <v>29</v>
      </c>
      <c r="B8" s="22" t="s">
        <v>181</v>
      </c>
      <c r="C8" s="3" t="s">
        <v>31</v>
      </c>
      <c r="D8" s="34"/>
      <c r="E8" s="34"/>
      <c r="F8" s="1"/>
    </row>
    <row r="9" spans="1:17" ht="18.95" customHeight="1" thickBot="1" x14ac:dyDescent="0.3">
      <c r="A9" s="18" t="s">
        <v>32</v>
      </c>
      <c r="B9" s="43" t="s">
        <v>182</v>
      </c>
      <c r="C9" s="3" t="s">
        <v>31</v>
      </c>
      <c r="D9" s="32"/>
      <c r="E9" s="32"/>
      <c r="F9" s="1"/>
    </row>
    <row r="10" spans="1:17" ht="18.95" customHeight="1" thickBot="1" x14ac:dyDescent="0.3">
      <c r="A10" s="18" t="s">
        <v>33</v>
      </c>
      <c r="B10" s="44" t="s">
        <v>35</v>
      </c>
      <c r="C10" s="3" t="s">
        <v>31</v>
      </c>
      <c r="D10" s="33"/>
      <c r="E10" s="34"/>
      <c r="F10" s="1"/>
    </row>
    <row r="11" spans="1:17" ht="18.95" customHeight="1" thickBot="1" x14ac:dyDescent="0.3">
      <c r="A11" s="18" t="s">
        <v>34</v>
      </c>
      <c r="B11" s="43" t="s">
        <v>37</v>
      </c>
      <c r="C11" s="3" t="s">
        <v>31</v>
      </c>
      <c r="D11" s="33"/>
      <c r="E11" s="34"/>
      <c r="F11" s="1"/>
    </row>
    <row r="12" spans="1:17" ht="18.95" customHeight="1" x14ac:dyDescent="0.25">
      <c r="A12" s="18" t="s">
        <v>36</v>
      </c>
      <c r="B12" s="3" t="s">
        <v>209</v>
      </c>
      <c r="C12" s="3" t="s">
        <v>31</v>
      </c>
      <c r="D12" s="33"/>
      <c r="E12" s="34"/>
      <c r="F12" s="1"/>
    </row>
    <row r="13" spans="1:17" ht="18.95" customHeight="1" x14ac:dyDescent="0.25">
      <c r="A13" s="18" t="s">
        <v>38</v>
      </c>
      <c r="B13" s="3" t="s">
        <v>197</v>
      </c>
      <c r="C13" s="3" t="s">
        <v>31</v>
      </c>
      <c r="D13" s="33"/>
      <c r="E13" s="34"/>
      <c r="F13" s="1"/>
    </row>
    <row r="14" spans="1:17" ht="18.95" customHeight="1" x14ac:dyDescent="0.25">
      <c r="A14" s="18" t="s">
        <v>39</v>
      </c>
      <c r="B14" s="3" t="s">
        <v>40</v>
      </c>
      <c r="C14" s="3" t="s">
        <v>31</v>
      </c>
      <c r="D14" s="33"/>
      <c r="E14" s="34"/>
      <c r="F14" s="1"/>
    </row>
    <row r="15" spans="1:17" ht="18.95" customHeight="1" x14ac:dyDescent="0.25">
      <c r="A15" s="18" t="s">
        <v>138</v>
      </c>
      <c r="B15" s="3" t="s">
        <v>136</v>
      </c>
      <c r="C15" s="3" t="s">
        <v>27</v>
      </c>
      <c r="D15" s="33"/>
      <c r="E15" s="34"/>
      <c r="F15" s="1"/>
    </row>
    <row r="16" spans="1:17" ht="18.95" customHeight="1" x14ac:dyDescent="0.25">
      <c r="A16" s="18" t="s">
        <v>41</v>
      </c>
      <c r="B16" s="3" t="s">
        <v>169</v>
      </c>
      <c r="C16" s="3" t="s">
        <v>31</v>
      </c>
      <c r="D16" s="33"/>
      <c r="E16" s="34"/>
      <c r="F16" s="1"/>
    </row>
    <row r="17" spans="1:6" ht="18.95" customHeight="1" x14ac:dyDescent="0.25">
      <c r="A17" s="18" t="s">
        <v>139</v>
      </c>
      <c r="B17" s="3" t="s">
        <v>137</v>
      </c>
      <c r="C17" s="3" t="s">
        <v>31</v>
      </c>
      <c r="D17" s="33"/>
      <c r="E17" s="34"/>
      <c r="F17" s="1"/>
    </row>
    <row r="18" spans="1:6" ht="18.95" customHeight="1" x14ac:dyDescent="0.25">
      <c r="A18" s="19">
        <v>2</v>
      </c>
      <c r="B18" s="9" t="s">
        <v>42</v>
      </c>
      <c r="C18" s="9"/>
      <c r="D18" s="35"/>
      <c r="E18" s="36"/>
      <c r="F18" s="1"/>
    </row>
    <row r="19" spans="1:6" ht="18.95" customHeight="1" x14ac:dyDescent="0.25">
      <c r="A19" s="18" t="s">
        <v>43</v>
      </c>
      <c r="B19" s="3" t="s">
        <v>198</v>
      </c>
      <c r="C19" s="3" t="s">
        <v>31</v>
      </c>
      <c r="D19" s="33"/>
      <c r="E19" s="34"/>
      <c r="F19" s="1"/>
    </row>
    <row r="20" spans="1:6" ht="18.95" customHeight="1" x14ac:dyDescent="0.25">
      <c r="A20" s="18" t="s">
        <v>45</v>
      </c>
      <c r="B20" s="3" t="s">
        <v>157</v>
      </c>
      <c r="C20" s="3" t="s">
        <v>31</v>
      </c>
      <c r="D20" s="33"/>
      <c r="E20" s="34"/>
      <c r="F20" s="1"/>
    </row>
    <row r="21" spans="1:6" ht="18.95" customHeight="1" x14ac:dyDescent="0.25">
      <c r="A21" s="18" t="s">
        <v>46</v>
      </c>
      <c r="B21" s="3" t="s">
        <v>47</v>
      </c>
      <c r="C21" s="3" t="s">
        <v>31</v>
      </c>
      <c r="D21" s="33"/>
      <c r="E21" s="34"/>
      <c r="F21" s="1"/>
    </row>
    <row r="22" spans="1:6" ht="18.95" customHeight="1" x14ac:dyDescent="0.25">
      <c r="A22" s="18" t="s">
        <v>48</v>
      </c>
      <c r="B22" s="3" t="s">
        <v>200</v>
      </c>
      <c r="C22" s="3" t="s">
        <v>31</v>
      </c>
      <c r="D22" s="33"/>
      <c r="E22" s="34"/>
      <c r="F22" s="1"/>
    </row>
    <row r="23" spans="1:6" ht="18.95" customHeight="1" x14ac:dyDescent="0.25">
      <c r="A23" s="18" t="s">
        <v>140</v>
      </c>
      <c r="B23" s="3" t="s">
        <v>50</v>
      </c>
      <c r="C23" s="3" t="s">
        <v>31</v>
      </c>
      <c r="D23" s="33"/>
      <c r="E23" s="34"/>
      <c r="F23" s="1"/>
    </row>
    <row r="24" spans="1:6" ht="18.95" customHeight="1" x14ac:dyDescent="0.25">
      <c r="A24" s="18" t="s">
        <v>141</v>
      </c>
      <c r="B24" s="3" t="s">
        <v>199</v>
      </c>
      <c r="C24" s="3" t="s">
        <v>31</v>
      </c>
      <c r="D24" s="33"/>
      <c r="E24" s="34"/>
      <c r="F24" s="1"/>
    </row>
    <row r="25" spans="1:6" ht="18.95" customHeight="1" x14ac:dyDescent="0.25">
      <c r="A25" s="19">
        <v>3</v>
      </c>
      <c r="B25" s="9" t="s">
        <v>51</v>
      </c>
      <c r="C25" s="9"/>
      <c r="D25" s="35"/>
      <c r="E25" s="36"/>
      <c r="F25" s="1"/>
    </row>
    <row r="26" spans="1:6" ht="27" customHeight="1" x14ac:dyDescent="0.25">
      <c r="A26" s="18" t="s">
        <v>52</v>
      </c>
      <c r="B26" s="3" t="s">
        <v>53</v>
      </c>
      <c r="C26" s="3" t="s">
        <v>31</v>
      </c>
      <c r="D26" s="33"/>
      <c r="E26" s="34"/>
      <c r="F26" s="1"/>
    </row>
    <row r="27" spans="1:6" ht="18.95" customHeight="1" x14ac:dyDescent="0.25">
      <c r="A27" s="18" t="s">
        <v>54</v>
      </c>
      <c r="B27" s="3" t="s">
        <v>55</v>
      </c>
      <c r="C27" s="3" t="s">
        <v>31</v>
      </c>
      <c r="D27" s="33"/>
      <c r="E27" s="34"/>
      <c r="F27" s="1"/>
    </row>
    <row r="28" spans="1:6" ht="18.95" customHeight="1" x14ac:dyDescent="0.25">
      <c r="A28" s="18" t="s">
        <v>56</v>
      </c>
      <c r="B28" s="3" t="s">
        <v>201</v>
      </c>
      <c r="C28" s="3" t="s">
        <v>31</v>
      </c>
      <c r="D28" s="33"/>
      <c r="E28" s="34"/>
      <c r="F28" s="1"/>
    </row>
    <row r="29" spans="1:6" ht="18.95" customHeight="1" x14ac:dyDescent="0.25">
      <c r="A29" s="18" t="s">
        <v>57</v>
      </c>
      <c r="B29" s="3" t="s">
        <v>58</v>
      </c>
      <c r="C29" s="3" t="s">
        <v>31</v>
      </c>
      <c r="D29" s="33"/>
      <c r="E29" s="34"/>
      <c r="F29" s="1"/>
    </row>
    <row r="30" spans="1:6" ht="18.95" customHeight="1" x14ac:dyDescent="0.25">
      <c r="A30" s="18" t="s">
        <v>57</v>
      </c>
      <c r="B30" s="3" t="s">
        <v>59</v>
      </c>
      <c r="C30" s="3" t="s">
        <v>31</v>
      </c>
      <c r="D30" s="33"/>
      <c r="E30" s="34"/>
      <c r="F30" s="1"/>
    </row>
    <row r="31" spans="1:6" ht="18.95" customHeight="1" x14ac:dyDescent="0.25">
      <c r="A31" s="18" t="s">
        <v>60</v>
      </c>
      <c r="B31" s="3" t="s">
        <v>61</v>
      </c>
      <c r="C31" s="3" t="s">
        <v>31</v>
      </c>
      <c r="D31" s="33"/>
      <c r="E31" s="34"/>
      <c r="F31" s="1"/>
    </row>
    <row r="32" spans="1:6" ht="24.75" customHeight="1" x14ac:dyDescent="0.25">
      <c r="A32" s="18" t="s">
        <v>62</v>
      </c>
      <c r="B32" s="3" t="s">
        <v>160</v>
      </c>
      <c r="C32" s="3" t="s">
        <v>31</v>
      </c>
      <c r="D32" s="33"/>
      <c r="E32" s="34"/>
      <c r="F32" s="1"/>
    </row>
    <row r="33" spans="1:6" ht="18.95" customHeight="1" x14ac:dyDescent="0.25">
      <c r="A33" s="19">
        <v>4</v>
      </c>
      <c r="B33" s="9" t="s">
        <v>63</v>
      </c>
      <c r="C33" s="9"/>
      <c r="D33" s="35"/>
      <c r="E33" s="36"/>
      <c r="F33" s="1"/>
    </row>
    <row r="34" spans="1:6" ht="18.95" customHeight="1" x14ac:dyDescent="0.25">
      <c r="A34" s="18" t="s">
        <v>64</v>
      </c>
      <c r="B34" s="3" t="s">
        <v>65</v>
      </c>
      <c r="C34" s="3" t="s">
        <v>31</v>
      </c>
      <c r="D34" s="33"/>
      <c r="E34" s="34"/>
      <c r="F34" s="1"/>
    </row>
    <row r="35" spans="1:6" ht="18.95" customHeight="1" x14ac:dyDescent="0.25">
      <c r="A35" s="18" t="s">
        <v>66</v>
      </c>
      <c r="B35" s="3" t="s">
        <v>67</v>
      </c>
      <c r="C35" s="3" t="s">
        <v>31</v>
      </c>
      <c r="D35" s="33"/>
      <c r="E35" s="34"/>
      <c r="F35" s="1"/>
    </row>
    <row r="36" spans="1:6" ht="18.95" customHeight="1" x14ac:dyDescent="0.25">
      <c r="A36" s="18" t="s">
        <v>68</v>
      </c>
      <c r="B36" s="3" t="s">
        <v>69</v>
      </c>
      <c r="C36" s="3" t="s">
        <v>31</v>
      </c>
      <c r="D36" s="33"/>
      <c r="E36" s="34"/>
      <c r="F36" s="1"/>
    </row>
    <row r="37" spans="1:6" ht="18.95" customHeight="1" x14ac:dyDescent="0.25">
      <c r="A37" s="18" t="s">
        <v>70</v>
      </c>
      <c r="B37" s="3" t="s">
        <v>71</v>
      </c>
      <c r="C37" s="3" t="s">
        <v>31</v>
      </c>
      <c r="D37" s="33"/>
      <c r="E37" s="34"/>
      <c r="F37" s="1"/>
    </row>
    <row r="38" spans="1:6" ht="18.95" customHeight="1" x14ac:dyDescent="0.25">
      <c r="A38" s="18" t="s">
        <v>72</v>
      </c>
      <c r="B38" s="3" t="s">
        <v>74</v>
      </c>
      <c r="C38" s="3" t="s">
        <v>31</v>
      </c>
      <c r="D38" s="33"/>
      <c r="E38" s="34"/>
      <c r="F38" s="1"/>
    </row>
    <row r="39" spans="1:6" ht="18.95" customHeight="1" x14ac:dyDescent="0.25">
      <c r="A39" s="18" t="s">
        <v>73</v>
      </c>
      <c r="B39" s="3" t="s">
        <v>143</v>
      </c>
      <c r="C39" s="3" t="s">
        <v>31</v>
      </c>
      <c r="D39" s="33"/>
      <c r="E39" s="34"/>
      <c r="F39" s="1"/>
    </row>
    <row r="40" spans="1:6" ht="18.95" customHeight="1" x14ac:dyDescent="0.25">
      <c r="A40" s="19">
        <v>5</v>
      </c>
      <c r="B40" s="9" t="s">
        <v>75</v>
      </c>
      <c r="C40" s="9"/>
      <c r="D40" s="35"/>
      <c r="E40" s="36"/>
      <c r="F40" s="1"/>
    </row>
    <row r="41" spans="1:6" ht="18.95" customHeight="1" x14ac:dyDescent="0.25">
      <c r="A41" s="18" t="s">
        <v>153</v>
      </c>
      <c r="B41" s="3" t="s">
        <v>170</v>
      </c>
      <c r="C41" s="3" t="s">
        <v>31</v>
      </c>
      <c r="D41" s="33"/>
      <c r="E41" s="34"/>
      <c r="F41" s="1"/>
    </row>
    <row r="42" spans="1:6" ht="18.95" customHeight="1" x14ac:dyDescent="0.25">
      <c r="A42" s="18" t="s">
        <v>76</v>
      </c>
      <c r="B42" s="3" t="s">
        <v>77</v>
      </c>
      <c r="C42" s="3" t="s">
        <v>31</v>
      </c>
      <c r="D42" s="33"/>
      <c r="E42" s="34"/>
      <c r="F42" s="1"/>
    </row>
    <row r="43" spans="1:6" ht="18.95" customHeight="1" x14ac:dyDescent="0.25">
      <c r="A43" s="18" t="s">
        <v>78</v>
      </c>
      <c r="B43" s="3" t="s">
        <v>79</v>
      </c>
      <c r="C43" s="3" t="s">
        <v>31</v>
      </c>
      <c r="D43" s="33"/>
      <c r="E43" s="34"/>
      <c r="F43" s="1"/>
    </row>
    <row r="44" spans="1:6" ht="18.95" customHeight="1" x14ac:dyDescent="0.25">
      <c r="A44" s="18" t="s">
        <v>80</v>
      </c>
      <c r="B44" s="3" t="s">
        <v>81</v>
      </c>
      <c r="C44" s="3" t="s">
        <v>31</v>
      </c>
      <c r="D44" s="33"/>
      <c r="E44" s="34"/>
      <c r="F44" s="1"/>
    </row>
    <row r="45" spans="1:6" ht="18.95" customHeight="1" x14ac:dyDescent="0.25">
      <c r="A45" s="18" t="s">
        <v>82</v>
      </c>
      <c r="B45" s="3" t="s">
        <v>83</v>
      </c>
      <c r="C45" s="3" t="s">
        <v>31</v>
      </c>
      <c r="D45" s="33"/>
      <c r="E45" s="34"/>
      <c r="F45" s="1"/>
    </row>
    <row r="46" spans="1:6" ht="18.95" customHeight="1" x14ac:dyDescent="0.25">
      <c r="A46" s="18" t="s">
        <v>84</v>
      </c>
      <c r="B46" s="3" t="s">
        <v>85</v>
      </c>
      <c r="C46" s="3" t="s">
        <v>31</v>
      </c>
      <c r="D46" s="33"/>
      <c r="E46" s="34"/>
      <c r="F46" s="1"/>
    </row>
    <row r="47" spans="1:6" ht="18.95" customHeight="1" x14ac:dyDescent="0.25">
      <c r="A47" s="18" t="s">
        <v>86</v>
      </c>
      <c r="B47" s="3" t="s">
        <v>88</v>
      </c>
      <c r="C47" s="3" t="s">
        <v>31</v>
      </c>
      <c r="D47" s="33"/>
      <c r="E47" s="34"/>
      <c r="F47" s="1"/>
    </row>
    <row r="48" spans="1:6" ht="18.95" customHeight="1" x14ac:dyDescent="0.25">
      <c r="A48" s="18" t="s">
        <v>87</v>
      </c>
      <c r="B48" s="3" t="s">
        <v>202</v>
      </c>
      <c r="C48" s="3" t="s">
        <v>31</v>
      </c>
      <c r="D48" s="33"/>
      <c r="E48" s="34"/>
      <c r="F48" s="1"/>
    </row>
    <row r="49" spans="1:6" ht="18.95" customHeight="1" x14ac:dyDescent="0.25">
      <c r="A49" s="18" t="s">
        <v>89</v>
      </c>
      <c r="B49" s="3" t="s">
        <v>91</v>
      </c>
      <c r="C49" s="3" t="s">
        <v>31</v>
      </c>
      <c r="D49" s="33"/>
      <c r="E49" s="34"/>
      <c r="F49" s="1"/>
    </row>
    <row r="50" spans="1:6" ht="18.95" customHeight="1" x14ac:dyDescent="0.25">
      <c r="A50" s="18" t="s">
        <v>90</v>
      </c>
      <c r="B50" s="3" t="s">
        <v>171</v>
      </c>
      <c r="C50" s="3" t="s">
        <v>31</v>
      </c>
      <c r="D50" s="33"/>
      <c r="E50" s="34"/>
      <c r="F50" s="1"/>
    </row>
    <row r="51" spans="1:6" ht="18.95" customHeight="1" thickBot="1" x14ac:dyDescent="0.3">
      <c r="A51" s="19">
        <v>6</v>
      </c>
      <c r="B51" s="9" t="s">
        <v>92</v>
      </c>
      <c r="C51" s="9"/>
      <c r="D51" s="35"/>
      <c r="E51" s="36"/>
      <c r="F51" s="1"/>
    </row>
    <row r="52" spans="1:6" ht="18.95" customHeight="1" thickBot="1" x14ac:dyDescent="0.3">
      <c r="A52" s="18" t="s">
        <v>93</v>
      </c>
      <c r="B52" s="17" t="s">
        <v>161</v>
      </c>
      <c r="C52" s="3" t="s">
        <v>31</v>
      </c>
      <c r="D52" s="33"/>
      <c r="E52" s="34"/>
      <c r="F52" s="1"/>
    </row>
    <row r="53" spans="1:6" ht="18.95" customHeight="1" thickBot="1" x14ac:dyDescent="0.3">
      <c r="A53" s="18" t="s">
        <v>94</v>
      </c>
      <c r="B53" s="22" t="s">
        <v>162</v>
      </c>
      <c r="C53" s="3" t="s">
        <v>31</v>
      </c>
      <c r="D53" s="33"/>
      <c r="E53" s="34"/>
      <c r="F53" s="1"/>
    </row>
    <row r="54" spans="1:6" ht="18.95" customHeight="1" thickBot="1" x14ac:dyDescent="0.3">
      <c r="A54" s="18" t="s">
        <v>95</v>
      </c>
      <c r="B54" s="22" t="s">
        <v>163</v>
      </c>
      <c r="C54" s="3" t="s">
        <v>31</v>
      </c>
      <c r="D54" s="33"/>
      <c r="E54" s="34"/>
      <c r="F54" s="1"/>
    </row>
    <row r="55" spans="1:6" ht="18.95" customHeight="1" thickBot="1" x14ac:dyDescent="0.3">
      <c r="A55" s="18" t="s">
        <v>96</v>
      </c>
      <c r="B55" s="22" t="s">
        <v>164</v>
      </c>
      <c r="C55" s="3" t="s">
        <v>31</v>
      </c>
      <c r="D55" s="33"/>
      <c r="E55" s="34"/>
      <c r="F55" s="1"/>
    </row>
    <row r="56" spans="1:6" ht="18.95" customHeight="1" thickBot="1" x14ac:dyDescent="0.3">
      <c r="A56" s="18" t="s">
        <v>97</v>
      </c>
      <c r="B56" s="22" t="s">
        <v>144</v>
      </c>
      <c r="C56" s="3" t="s">
        <v>31</v>
      </c>
      <c r="D56" s="33"/>
      <c r="E56" s="34"/>
      <c r="F56" s="1"/>
    </row>
    <row r="57" spans="1:6" ht="18.95" customHeight="1" thickBot="1" x14ac:dyDescent="0.3">
      <c r="A57" s="18" t="s">
        <v>98</v>
      </c>
      <c r="B57" s="22" t="s">
        <v>145</v>
      </c>
      <c r="C57" s="3" t="s">
        <v>31</v>
      </c>
      <c r="D57" s="33"/>
      <c r="E57" s="34"/>
      <c r="F57" s="1"/>
    </row>
    <row r="58" spans="1:6" ht="18.95" customHeight="1" x14ac:dyDescent="0.25">
      <c r="A58" s="19">
        <v>7</v>
      </c>
      <c r="B58" s="9" t="s">
        <v>99</v>
      </c>
      <c r="C58" s="9"/>
      <c r="D58" s="35"/>
      <c r="E58" s="36"/>
      <c r="F58" s="1"/>
    </row>
    <row r="59" spans="1:6" ht="18.95" customHeight="1" x14ac:dyDescent="0.25">
      <c r="A59" s="18" t="s">
        <v>100</v>
      </c>
      <c r="B59" s="3" t="s">
        <v>203</v>
      </c>
      <c r="C59" s="3" t="s">
        <v>31</v>
      </c>
      <c r="D59" s="33"/>
      <c r="E59" s="29"/>
      <c r="F59" s="1"/>
    </row>
    <row r="60" spans="1:6" ht="18.95" customHeight="1" x14ac:dyDescent="0.25">
      <c r="A60" s="18" t="s">
        <v>101</v>
      </c>
      <c r="B60" s="3" t="s">
        <v>104</v>
      </c>
      <c r="C60" s="3" t="s">
        <v>31</v>
      </c>
      <c r="D60" s="33"/>
      <c r="E60" s="29"/>
      <c r="F60" s="1"/>
    </row>
    <row r="61" spans="1:6" ht="18.95" customHeight="1" x14ac:dyDescent="0.25">
      <c r="A61" s="18" t="s">
        <v>103</v>
      </c>
      <c r="B61" s="3" t="s">
        <v>107</v>
      </c>
      <c r="C61" s="3" t="s">
        <v>31</v>
      </c>
      <c r="D61" s="33"/>
      <c r="E61" s="29"/>
      <c r="F61" s="1"/>
    </row>
    <row r="62" spans="1:6" ht="18.95" customHeight="1" x14ac:dyDescent="0.25">
      <c r="A62" s="18" t="s">
        <v>105</v>
      </c>
      <c r="B62" s="3" t="s">
        <v>110</v>
      </c>
      <c r="C62" s="3" t="s">
        <v>31</v>
      </c>
      <c r="D62" s="33"/>
      <c r="E62" s="29"/>
      <c r="F62" s="1"/>
    </row>
    <row r="63" spans="1:6" ht="18.95" customHeight="1" x14ac:dyDescent="0.25">
      <c r="A63" s="18" t="s">
        <v>106</v>
      </c>
      <c r="B63" s="3" t="s">
        <v>146</v>
      </c>
      <c r="C63" s="3" t="s">
        <v>31</v>
      </c>
      <c r="D63" s="33"/>
      <c r="E63" s="29"/>
      <c r="F63" s="1"/>
    </row>
    <row r="64" spans="1:6" ht="18.95" customHeight="1" x14ac:dyDescent="0.25">
      <c r="A64" s="18" t="s">
        <v>108</v>
      </c>
      <c r="B64" s="3" t="s">
        <v>112</v>
      </c>
      <c r="C64" s="3" t="s">
        <v>31</v>
      </c>
      <c r="D64" s="33"/>
      <c r="E64" s="29"/>
      <c r="F64" s="1"/>
    </row>
    <row r="65" spans="1:6" ht="18.95" customHeight="1" x14ac:dyDescent="0.25">
      <c r="A65" s="18" t="s">
        <v>109</v>
      </c>
      <c r="B65" s="3" t="s">
        <v>208</v>
      </c>
      <c r="C65" s="3" t="s">
        <v>31</v>
      </c>
      <c r="D65" s="33"/>
      <c r="E65" s="29"/>
      <c r="F65" s="1"/>
    </row>
    <row r="66" spans="1:6" ht="18.95" customHeight="1" x14ac:dyDescent="0.25">
      <c r="A66" s="19">
        <v>8</v>
      </c>
      <c r="B66" s="9" t="s">
        <v>113</v>
      </c>
      <c r="C66" s="9"/>
      <c r="D66" s="35"/>
      <c r="E66" s="36"/>
      <c r="F66" s="1"/>
    </row>
    <row r="67" spans="1:6" ht="18.95" customHeight="1" x14ac:dyDescent="0.25">
      <c r="A67" s="18" t="s">
        <v>114</v>
      </c>
      <c r="B67" s="3" t="s">
        <v>205</v>
      </c>
      <c r="C67" s="3" t="s">
        <v>31</v>
      </c>
      <c r="D67" s="33"/>
      <c r="E67" s="29"/>
      <c r="F67" s="1"/>
    </row>
    <row r="68" spans="1:6" ht="18.95" customHeight="1" x14ac:dyDescent="0.25">
      <c r="A68" s="18" t="s">
        <v>117</v>
      </c>
      <c r="B68" s="3" t="s">
        <v>206</v>
      </c>
      <c r="C68" s="3" t="s">
        <v>31</v>
      </c>
      <c r="D68" s="33"/>
      <c r="E68" s="29"/>
      <c r="F68" s="1"/>
    </row>
    <row r="69" spans="1:6" ht="18.95" customHeight="1" x14ac:dyDescent="0.25">
      <c r="A69" s="18" t="s">
        <v>118</v>
      </c>
      <c r="B69" s="3" t="s">
        <v>204</v>
      </c>
      <c r="C69" s="3" t="s">
        <v>31</v>
      </c>
      <c r="D69" s="33"/>
      <c r="E69" s="29"/>
      <c r="F69" s="1"/>
    </row>
    <row r="70" spans="1:6" ht="18.95" customHeight="1" x14ac:dyDescent="0.25">
      <c r="A70" s="18" t="s">
        <v>119</v>
      </c>
      <c r="B70" s="3" t="s">
        <v>120</v>
      </c>
      <c r="C70" s="3" t="s">
        <v>31</v>
      </c>
      <c r="D70" s="33"/>
      <c r="E70" s="29"/>
      <c r="F70" s="1"/>
    </row>
    <row r="71" spans="1:6" ht="18.95" customHeight="1" x14ac:dyDescent="0.25">
      <c r="A71" s="18" t="s">
        <v>148</v>
      </c>
      <c r="B71" s="3" t="s">
        <v>207</v>
      </c>
      <c r="C71" s="3" t="s">
        <v>31</v>
      </c>
      <c r="D71" s="33"/>
      <c r="E71" s="29"/>
      <c r="F71" s="1"/>
    </row>
    <row r="72" spans="1:6" x14ac:dyDescent="0.25">
      <c r="A72" s="94" t="s">
        <v>121</v>
      </c>
      <c r="B72" s="95"/>
      <c r="C72" s="96"/>
      <c r="D72" s="5">
        <f>D6+D7+D8+D9+D10+D11+D12+D12+D13+D14+D15+D16+D17+D19+D20+D21+D22+D23+D24+D26+D27+D28+D29+D30+D31+D32+D34+D35+D36+D37+D38+D39+D41+D42+D43+D44+D45+D46+D47+D48+D49+D50+D52+D53+D54+D55+D56+D57+D59+D60+D61+D62+D63+D64+D65+D67+D68+D69+D70+D71</f>
        <v>0</v>
      </c>
      <c r="E72" s="5">
        <f>E6+E7+E8+E9+E10+E11+E12+E12+E13+E14+E15+E16+E17+E19+E20+E21+E22+E23+E24+E26+E27+E28+E29+E30+E31+E32+E34+E35+E36+E37+E38+E39+E41+E42+E43+E44+E45+E46+E47+E48+E49+E50+E52+E53+E54+E55+E56+E57+E59+E60+E61+E62+E63+E64+E65+E67+E68+E69+E70+E71</f>
        <v>0</v>
      </c>
      <c r="F72" s="1"/>
    </row>
    <row r="75" spans="1:6" x14ac:dyDescent="0.25">
      <c r="A75" s="97" t="s">
        <v>196</v>
      </c>
      <c r="B75" s="97"/>
      <c r="C75" s="97"/>
      <c r="D75" s="97"/>
      <c r="E75" s="97"/>
    </row>
    <row r="76" spans="1:6" x14ac:dyDescent="0.25">
      <c r="A76" s="98"/>
      <c r="B76" s="98"/>
      <c r="C76" s="98"/>
      <c r="D76" s="98"/>
      <c r="E76" s="98"/>
    </row>
    <row r="77" spans="1:6" x14ac:dyDescent="0.25">
      <c r="E77" s="7" t="s">
        <v>123</v>
      </c>
    </row>
    <row r="78" spans="1:6" x14ac:dyDescent="0.25">
      <c r="A78" s="102" t="s">
        <v>21</v>
      </c>
      <c r="B78" s="103" t="s">
        <v>22</v>
      </c>
      <c r="C78" s="104" t="s">
        <v>23</v>
      </c>
      <c r="D78" s="103" t="s">
        <v>124</v>
      </c>
      <c r="E78" s="103" t="s">
        <v>125</v>
      </c>
    </row>
    <row r="79" spans="1:6" ht="57" customHeight="1" x14ac:dyDescent="0.25">
      <c r="A79" s="102"/>
      <c r="B79" s="103"/>
      <c r="C79" s="102"/>
      <c r="D79" s="105"/>
      <c r="E79" s="105"/>
    </row>
    <row r="80" spans="1:6" x14ac:dyDescent="0.25">
      <c r="A80" s="24">
        <v>1</v>
      </c>
      <c r="B80" s="99" t="s">
        <v>154</v>
      </c>
      <c r="C80" s="100"/>
      <c r="D80" s="100"/>
      <c r="E80" s="100"/>
    </row>
    <row r="81" spans="1:5" x14ac:dyDescent="0.25">
      <c r="A81" s="24" t="s">
        <v>25</v>
      </c>
      <c r="B81" s="3" t="s">
        <v>26</v>
      </c>
      <c r="C81" s="3" t="s">
        <v>31</v>
      </c>
      <c r="D81" s="37"/>
      <c r="E81" s="34"/>
    </row>
    <row r="82" spans="1:5" x14ac:dyDescent="0.25">
      <c r="A82" s="24" t="s">
        <v>28</v>
      </c>
      <c r="B82" s="3" t="s">
        <v>30</v>
      </c>
      <c r="C82" s="3" t="s">
        <v>31</v>
      </c>
      <c r="D82" s="37"/>
      <c r="E82" s="34"/>
    </row>
    <row r="83" spans="1:5" x14ac:dyDescent="0.25">
      <c r="A83" s="24" t="s">
        <v>29</v>
      </c>
      <c r="B83" s="3" t="s">
        <v>133</v>
      </c>
      <c r="C83" s="3" t="s">
        <v>31</v>
      </c>
      <c r="D83" s="37"/>
      <c r="E83" s="34"/>
    </row>
    <row r="84" spans="1:5" ht="24" x14ac:dyDescent="0.25">
      <c r="A84" s="24" t="s">
        <v>32</v>
      </c>
      <c r="B84" s="3" t="s">
        <v>134</v>
      </c>
      <c r="C84" s="3" t="s">
        <v>31</v>
      </c>
      <c r="D84" s="37"/>
      <c r="E84" s="34"/>
    </row>
    <row r="85" spans="1:5" x14ac:dyDescent="0.25">
      <c r="A85" s="24" t="s">
        <v>33</v>
      </c>
      <c r="B85" s="3" t="s">
        <v>135</v>
      </c>
      <c r="C85" s="3" t="s">
        <v>31</v>
      </c>
      <c r="D85" s="37"/>
      <c r="E85" s="34"/>
    </row>
    <row r="86" spans="1:5" x14ac:dyDescent="0.25">
      <c r="A86" s="24" t="s">
        <v>34</v>
      </c>
      <c r="B86" s="3" t="s">
        <v>35</v>
      </c>
      <c r="C86" s="3" t="s">
        <v>31</v>
      </c>
      <c r="D86" s="37"/>
      <c r="E86" s="34"/>
    </row>
    <row r="87" spans="1:5" x14ac:dyDescent="0.25">
      <c r="A87" s="24" t="s">
        <v>36</v>
      </c>
      <c r="B87" s="3" t="s">
        <v>37</v>
      </c>
      <c r="C87" s="3" t="s">
        <v>31</v>
      </c>
      <c r="D87" s="37"/>
      <c r="E87" s="34"/>
    </row>
    <row r="88" spans="1:5" x14ac:dyDescent="0.25">
      <c r="A88" s="24" t="s">
        <v>38</v>
      </c>
      <c r="B88" s="3" t="s">
        <v>40</v>
      </c>
      <c r="C88" s="3" t="s">
        <v>31</v>
      </c>
      <c r="D88" s="37"/>
      <c r="E88" s="34"/>
    </row>
    <row r="89" spans="1:5" x14ac:dyDescent="0.25">
      <c r="A89" s="24" t="s">
        <v>39</v>
      </c>
      <c r="B89" s="3" t="s">
        <v>136</v>
      </c>
      <c r="C89" s="3" t="s">
        <v>31</v>
      </c>
      <c r="D89" s="37"/>
      <c r="E89" s="34"/>
    </row>
    <row r="90" spans="1:5" x14ac:dyDescent="0.25">
      <c r="A90" s="24" t="s">
        <v>155</v>
      </c>
      <c r="B90" s="3" t="s">
        <v>169</v>
      </c>
      <c r="C90" s="3" t="s">
        <v>31</v>
      </c>
      <c r="D90" s="37"/>
      <c r="E90" s="34"/>
    </row>
    <row r="91" spans="1:5" x14ac:dyDescent="0.25">
      <c r="A91" s="24" t="s">
        <v>41</v>
      </c>
      <c r="B91" s="3" t="s">
        <v>137</v>
      </c>
      <c r="C91" s="3" t="s">
        <v>31</v>
      </c>
      <c r="D91" s="37"/>
      <c r="E91" s="34"/>
    </row>
    <row r="92" spans="1:5" x14ac:dyDescent="0.25">
      <c r="A92" s="49" t="s">
        <v>139</v>
      </c>
      <c r="B92" s="50" t="s">
        <v>210</v>
      </c>
      <c r="C92" s="3" t="s">
        <v>31</v>
      </c>
      <c r="D92" s="37"/>
      <c r="E92" s="34"/>
    </row>
    <row r="93" spans="1:5" x14ac:dyDescent="0.25">
      <c r="A93" s="24">
        <v>2</v>
      </c>
      <c r="B93" s="25" t="s">
        <v>156</v>
      </c>
      <c r="C93" s="25"/>
      <c r="D93" s="38"/>
      <c r="E93" s="30"/>
    </row>
    <row r="94" spans="1:5" x14ac:dyDescent="0.25">
      <c r="A94" s="24" t="s">
        <v>43</v>
      </c>
      <c r="B94" s="3" t="s">
        <v>44</v>
      </c>
      <c r="C94" s="3" t="s">
        <v>31</v>
      </c>
      <c r="D94" s="37"/>
      <c r="E94" s="34"/>
    </row>
    <row r="95" spans="1:5" x14ac:dyDescent="0.25">
      <c r="A95" s="24" t="s">
        <v>45</v>
      </c>
      <c r="B95" s="3" t="s">
        <v>157</v>
      </c>
      <c r="C95" s="3" t="s">
        <v>31</v>
      </c>
      <c r="D95" s="37"/>
      <c r="E95" s="34"/>
    </row>
    <row r="96" spans="1:5" x14ac:dyDescent="0.25">
      <c r="A96" s="24" t="s">
        <v>46</v>
      </c>
      <c r="B96" s="3" t="s">
        <v>47</v>
      </c>
      <c r="C96" s="3" t="s">
        <v>31</v>
      </c>
      <c r="D96" s="37"/>
      <c r="E96" s="34"/>
    </row>
    <row r="97" spans="1:5" x14ac:dyDescent="0.25">
      <c r="A97" s="24" t="s">
        <v>48</v>
      </c>
      <c r="B97" s="3" t="s">
        <v>49</v>
      </c>
      <c r="C97" s="3" t="s">
        <v>31</v>
      </c>
      <c r="D97" s="37"/>
      <c r="E97" s="34"/>
    </row>
    <row r="98" spans="1:5" x14ac:dyDescent="0.25">
      <c r="A98" s="24" t="s">
        <v>158</v>
      </c>
      <c r="B98" s="3" t="s">
        <v>50</v>
      </c>
      <c r="C98" s="3" t="s">
        <v>31</v>
      </c>
      <c r="D98" s="37"/>
      <c r="E98" s="34"/>
    </row>
    <row r="99" spans="1:5" x14ac:dyDescent="0.25">
      <c r="A99" s="24" t="s">
        <v>141</v>
      </c>
      <c r="B99" s="3" t="s">
        <v>142</v>
      </c>
      <c r="C99" s="3" t="s">
        <v>31</v>
      </c>
      <c r="D99" s="37"/>
      <c r="E99" s="34"/>
    </row>
    <row r="100" spans="1:5" x14ac:dyDescent="0.25">
      <c r="A100" s="24">
        <v>3</v>
      </c>
      <c r="B100" s="25" t="s">
        <v>159</v>
      </c>
      <c r="C100" s="25"/>
      <c r="D100" s="38"/>
      <c r="E100" s="30"/>
    </row>
    <row r="101" spans="1:5" ht="24" x14ac:dyDescent="0.25">
      <c r="A101" s="18" t="s">
        <v>52</v>
      </c>
      <c r="B101" s="3" t="s">
        <v>53</v>
      </c>
      <c r="C101" s="3" t="s">
        <v>31</v>
      </c>
      <c r="D101" s="37"/>
      <c r="E101" s="34"/>
    </row>
    <row r="102" spans="1:5" x14ac:dyDescent="0.25">
      <c r="A102" s="18" t="s">
        <v>54</v>
      </c>
      <c r="B102" s="3" t="s">
        <v>55</v>
      </c>
      <c r="C102" s="3" t="s">
        <v>31</v>
      </c>
      <c r="D102" s="37"/>
      <c r="E102" s="34"/>
    </row>
    <row r="103" spans="1:5" x14ac:dyDescent="0.25">
      <c r="A103" s="18" t="s">
        <v>56</v>
      </c>
      <c r="B103" s="3" t="s">
        <v>201</v>
      </c>
      <c r="C103" s="3" t="s">
        <v>31</v>
      </c>
      <c r="D103" s="37"/>
      <c r="E103" s="34"/>
    </row>
    <row r="104" spans="1:5" x14ac:dyDescent="0.25">
      <c r="A104" s="18" t="s">
        <v>57</v>
      </c>
      <c r="B104" s="3" t="s">
        <v>58</v>
      </c>
      <c r="C104" s="3" t="s">
        <v>31</v>
      </c>
      <c r="D104" s="37"/>
      <c r="E104" s="34"/>
    </row>
    <row r="105" spans="1:5" x14ac:dyDescent="0.25">
      <c r="A105" s="18" t="s">
        <v>175</v>
      </c>
      <c r="B105" s="3" t="s">
        <v>59</v>
      </c>
      <c r="C105" s="3" t="s">
        <v>31</v>
      </c>
      <c r="D105" s="37"/>
      <c r="E105" s="34"/>
    </row>
    <row r="106" spans="1:5" x14ac:dyDescent="0.25">
      <c r="A106" s="18" t="s">
        <v>60</v>
      </c>
      <c r="B106" s="3" t="s">
        <v>61</v>
      </c>
      <c r="C106" s="3" t="s">
        <v>31</v>
      </c>
      <c r="D106" s="37"/>
      <c r="E106" s="34"/>
    </row>
    <row r="107" spans="1:5" x14ac:dyDescent="0.25">
      <c r="A107" s="18" t="s">
        <v>62</v>
      </c>
      <c r="B107" s="3" t="s">
        <v>160</v>
      </c>
      <c r="C107" s="3" t="s">
        <v>31</v>
      </c>
      <c r="D107" s="37"/>
      <c r="E107" s="34"/>
    </row>
    <row r="108" spans="1:5" x14ac:dyDescent="0.25">
      <c r="A108" s="18">
        <v>4</v>
      </c>
      <c r="B108" s="25" t="s">
        <v>63</v>
      </c>
      <c r="C108" s="25"/>
      <c r="D108" s="38"/>
      <c r="E108" s="30"/>
    </row>
    <row r="109" spans="1:5" x14ac:dyDescent="0.25">
      <c r="A109" s="18" t="s">
        <v>64</v>
      </c>
      <c r="B109" s="3" t="s">
        <v>65</v>
      </c>
      <c r="C109" s="3" t="s">
        <v>31</v>
      </c>
      <c r="D109" s="37"/>
      <c r="E109" s="34"/>
    </row>
    <row r="110" spans="1:5" x14ac:dyDescent="0.25">
      <c r="A110" s="18" t="s">
        <v>66</v>
      </c>
      <c r="B110" s="3" t="s">
        <v>67</v>
      </c>
      <c r="C110" s="3" t="s">
        <v>31</v>
      </c>
      <c r="D110" s="37"/>
      <c r="E110" s="34"/>
    </row>
    <row r="111" spans="1:5" x14ac:dyDescent="0.25">
      <c r="A111" s="18" t="s">
        <v>68</v>
      </c>
      <c r="B111" s="3" t="s">
        <v>69</v>
      </c>
      <c r="C111" s="3" t="s">
        <v>31</v>
      </c>
      <c r="D111" s="37"/>
      <c r="E111" s="34"/>
    </row>
    <row r="112" spans="1:5" x14ac:dyDescent="0.25">
      <c r="A112" s="18" t="s">
        <v>70</v>
      </c>
      <c r="B112" s="3" t="s">
        <v>71</v>
      </c>
      <c r="C112" s="3" t="s">
        <v>31</v>
      </c>
      <c r="D112" s="37"/>
      <c r="E112" s="34"/>
    </row>
    <row r="113" spans="1:5" x14ac:dyDescent="0.25">
      <c r="A113" s="18" t="s">
        <v>72</v>
      </c>
      <c r="B113" s="3" t="s">
        <v>74</v>
      </c>
      <c r="C113" s="3" t="s">
        <v>31</v>
      </c>
      <c r="D113" s="37"/>
      <c r="E113" s="34"/>
    </row>
    <row r="114" spans="1:5" x14ac:dyDescent="0.25">
      <c r="A114" s="18" t="s">
        <v>73</v>
      </c>
      <c r="B114" s="3" t="s">
        <v>143</v>
      </c>
      <c r="C114" s="3" t="s">
        <v>31</v>
      </c>
      <c r="D114" s="37"/>
      <c r="E114" s="34"/>
    </row>
    <row r="115" spans="1:5" x14ac:dyDescent="0.25">
      <c r="A115" s="18">
        <v>5</v>
      </c>
      <c r="B115" s="25" t="s">
        <v>75</v>
      </c>
      <c r="C115" s="25"/>
      <c r="D115" s="38"/>
      <c r="E115" s="30"/>
    </row>
    <row r="116" spans="1:5" x14ac:dyDescent="0.25">
      <c r="A116" s="18" t="s">
        <v>153</v>
      </c>
      <c r="B116" s="3" t="s">
        <v>170</v>
      </c>
      <c r="C116" s="3" t="s">
        <v>31</v>
      </c>
      <c r="D116" s="37"/>
      <c r="E116" s="34"/>
    </row>
    <row r="117" spans="1:5" x14ac:dyDescent="0.25">
      <c r="A117" s="18" t="s">
        <v>76</v>
      </c>
      <c r="B117" s="3" t="s">
        <v>77</v>
      </c>
      <c r="C117" s="3" t="s">
        <v>31</v>
      </c>
      <c r="D117" s="37"/>
      <c r="E117" s="34"/>
    </row>
    <row r="118" spans="1:5" x14ac:dyDescent="0.25">
      <c r="A118" s="18" t="s">
        <v>78</v>
      </c>
      <c r="B118" s="3" t="s">
        <v>79</v>
      </c>
      <c r="C118" s="3" t="s">
        <v>31</v>
      </c>
      <c r="D118" s="37"/>
      <c r="E118" s="34"/>
    </row>
    <row r="119" spans="1:5" x14ac:dyDescent="0.25">
      <c r="A119" s="18" t="s">
        <v>80</v>
      </c>
      <c r="B119" s="3" t="s">
        <v>81</v>
      </c>
      <c r="C119" s="3" t="s">
        <v>31</v>
      </c>
      <c r="D119" s="37"/>
      <c r="E119" s="34"/>
    </row>
    <row r="120" spans="1:5" x14ac:dyDescent="0.25">
      <c r="A120" s="18" t="s">
        <v>82</v>
      </c>
      <c r="B120" s="3" t="s">
        <v>83</v>
      </c>
      <c r="C120" s="3" t="s">
        <v>31</v>
      </c>
      <c r="D120" s="37"/>
      <c r="E120" s="34"/>
    </row>
    <row r="121" spans="1:5" x14ac:dyDescent="0.25">
      <c r="A121" s="18" t="s">
        <v>84</v>
      </c>
      <c r="B121" s="3" t="s">
        <v>85</v>
      </c>
      <c r="C121" s="3" t="s">
        <v>31</v>
      </c>
      <c r="D121" s="37"/>
      <c r="E121" s="34"/>
    </row>
    <row r="122" spans="1:5" x14ac:dyDescent="0.25">
      <c r="A122" s="18" t="s">
        <v>86</v>
      </c>
      <c r="B122" s="3" t="s">
        <v>88</v>
      </c>
      <c r="C122" s="3" t="s">
        <v>31</v>
      </c>
      <c r="D122" s="37"/>
      <c r="E122" s="34"/>
    </row>
    <row r="123" spans="1:5" x14ac:dyDescent="0.25">
      <c r="A123" s="18" t="s">
        <v>87</v>
      </c>
      <c r="B123" s="3" t="s">
        <v>211</v>
      </c>
      <c r="C123" s="3" t="s">
        <v>31</v>
      </c>
      <c r="D123" s="37"/>
      <c r="E123" s="34"/>
    </row>
    <row r="124" spans="1:5" x14ac:dyDescent="0.25">
      <c r="A124" s="18" t="s">
        <v>89</v>
      </c>
      <c r="B124" s="3" t="s">
        <v>91</v>
      </c>
      <c r="C124" s="3" t="s">
        <v>31</v>
      </c>
      <c r="D124" s="37"/>
      <c r="E124" s="34"/>
    </row>
    <row r="125" spans="1:5" x14ac:dyDescent="0.25">
      <c r="A125" s="18" t="s">
        <v>90</v>
      </c>
      <c r="B125" s="3" t="s">
        <v>171</v>
      </c>
      <c r="C125" s="3" t="s">
        <v>31</v>
      </c>
      <c r="D125" s="37"/>
      <c r="E125" s="34"/>
    </row>
    <row r="126" spans="1:5" x14ac:dyDescent="0.25">
      <c r="A126" s="18">
        <v>6</v>
      </c>
      <c r="B126" s="25" t="s">
        <v>92</v>
      </c>
      <c r="C126" s="25"/>
      <c r="D126" s="38"/>
      <c r="E126" s="30"/>
    </row>
    <row r="127" spans="1:5" x14ac:dyDescent="0.25">
      <c r="A127" s="18" t="s">
        <v>93</v>
      </c>
      <c r="B127" s="3" t="s">
        <v>161</v>
      </c>
      <c r="C127" s="3" t="s">
        <v>31</v>
      </c>
      <c r="D127" s="37"/>
      <c r="E127" s="34"/>
    </row>
    <row r="128" spans="1:5" x14ac:dyDescent="0.25">
      <c r="A128" s="18" t="s">
        <v>94</v>
      </c>
      <c r="B128" s="3" t="s">
        <v>162</v>
      </c>
      <c r="C128" s="3" t="s">
        <v>31</v>
      </c>
      <c r="D128" s="37"/>
      <c r="E128" s="34"/>
    </row>
    <row r="129" spans="1:5" x14ac:dyDescent="0.25">
      <c r="A129" s="18" t="s">
        <v>95</v>
      </c>
      <c r="B129" s="3" t="s">
        <v>163</v>
      </c>
      <c r="C129" s="3" t="s">
        <v>31</v>
      </c>
      <c r="D129" s="37"/>
      <c r="E129" s="34"/>
    </row>
    <row r="130" spans="1:5" x14ac:dyDescent="0.25">
      <c r="A130" s="18" t="s">
        <v>96</v>
      </c>
      <c r="B130" s="3" t="s">
        <v>164</v>
      </c>
      <c r="C130" s="3" t="s">
        <v>31</v>
      </c>
      <c r="D130" s="37"/>
      <c r="E130" s="34"/>
    </row>
    <row r="131" spans="1:5" x14ac:dyDescent="0.25">
      <c r="A131" s="18" t="s">
        <v>97</v>
      </c>
      <c r="B131" s="3" t="s">
        <v>144</v>
      </c>
      <c r="C131" s="3" t="s">
        <v>31</v>
      </c>
      <c r="D131" s="37"/>
      <c r="E131" s="34"/>
    </row>
    <row r="132" spans="1:5" x14ac:dyDescent="0.25">
      <c r="A132" s="18" t="s">
        <v>98</v>
      </c>
      <c r="B132" s="3" t="s">
        <v>145</v>
      </c>
      <c r="C132" s="3" t="s">
        <v>31</v>
      </c>
      <c r="D132" s="37"/>
      <c r="E132" s="34"/>
    </row>
    <row r="133" spans="1:5" x14ac:dyDescent="0.25">
      <c r="A133" s="18">
        <v>7</v>
      </c>
      <c r="B133" s="25" t="s">
        <v>99</v>
      </c>
      <c r="C133" s="25"/>
      <c r="D133" s="38"/>
      <c r="E133" s="30"/>
    </row>
    <row r="134" spans="1:5" x14ac:dyDescent="0.25">
      <c r="A134" s="18" t="s">
        <v>100</v>
      </c>
      <c r="B134" s="3" t="s">
        <v>102</v>
      </c>
      <c r="C134" s="3" t="s">
        <v>31</v>
      </c>
      <c r="D134" s="33"/>
      <c r="E134" s="29"/>
    </row>
    <row r="135" spans="1:5" x14ac:dyDescent="0.25">
      <c r="A135" s="18" t="s">
        <v>101</v>
      </c>
      <c r="B135" s="3" t="s">
        <v>104</v>
      </c>
      <c r="C135" s="3" t="s">
        <v>31</v>
      </c>
      <c r="D135" s="33"/>
      <c r="E135" s="29"/>
    </row>
    <row r="136" spans="1:5" x14ac:dyDescent="0.25">
      <c r="A136" s="18" t="s">
        <v>103</v>
      </c>
      <c r="B136" s="3" t="s">
        <v>107</v>
      </c>
      <c r="C136" s="3" t="s">
        <v>31</v>
      </c>
      <c r="D136" s="33"/>
      <c r="E136" s="29"/>
    </row>
    <row r="137" spans="1:5" x14ac:dyDescent="0.25">
      <c r="A137" s="18" t="s">
        <v>105</v>
      </c>
      <c r="B137" s="3" t="s">
        <v>110</v>
      </c>
      <c r="C137" s="3" t="s">
        <v>31</v>
      </c>
      <c r="D137" s="33"/>
      <c r="E137" s="29"/>
    </row>
    <row r="138" spans="1:5" x14ac:dyDescent="0.25">
      <c r="A138" s="18" t="s">
        <v>106</v>
      </c>
      <c r="B138" s="3" t="s">
        <v>146</v>
      </c>
      <c r="C138" s="3" t="s">
        <v>31</v>
      </c>
      <c r="D138" s="33"/>
      <c r="E138" s="29"/>
    </row>
    <row r="139" spans="1:5" x14ac:dyDescent="0.25">
      <c r="A139" s="18" t="s">
        <v>108</v>
      </c>
      <c r="B139" s="3" t="s">
        <v>112</v>
      </c>
      <c r="C139" s="3" t="s">
        <v>31</v>
      </c>
      <c r="D139" s="33"/>
      <c r="E139" s="29"/>
    </row>
    <row r="140" spans="1:5" x14ac:dyDescent="0.25">
      <c r="A140" s="18" t="s">
        <v>109</v>
      </c>
      <c r="B140" s="3" t="s">
        <v>147</v>
      </c>
      <c r="C140" s="3" t="s">
        <v>31</v>
      </c>
      <c r="D140" s="33"/>
      <c r="E140" s="29"/>
    </row>
    <row r="141" spans="1:5" x14ac:dyDescent="0.25">
      <c r="A141" s="18" t="s">
        <v>111</v>
      </c>
      <c r="B141" s="3" t="s">
        <v>165</v>
      </c>
      <c r="C141" s="3" t="s">
        <v>31</v>
      </c>
      <c r="D141" s="33"/>
      <c r="E141" s="29"/>
    </row>
    <row r="142" spans="1:5" x14ac:dyDescent="0.25">
      <c r="A142" s="18">
        <v>8</v>
      </c>
      <c r="B142" s="25" t="s">
        <v>167</v>
      </c>
      <c r="C142" s="26"/>
      <c r="D142" s="39"/>
      <c r="E142" s="30"/>
    </row>
    <row r="143" spans="1:5" x14ac:dyDescent="0.25">
      <c r="A143" s="18" t="s">
        <v>114</v>
      </c>
      <c r="B143" s="3" t="s">
        <v>115</v>
      </c>
      <c r="C143" s="3" t="s">
        <v>116</v>
      </c>
      <c r="D143" s="33"/>
      <c r="E143" s="29"/>
    </row>
    <row r="144" spans="1:5" x14ac:dyDescent="0.25">
      <c r="A144" s="18" t="s">
        <v>117</v>
      </c>
      <c r="B144" s="3" t="s">
        <v>172</v>
      </c>
      <c r="C144" s="3" t="s">
        <v>31</v>
      </c>
      <c r="D144" s="33"/>
      <c r="E144" s="29"/>
    </row>
    <row r="145" spans="1:5" x14ac:dyDescent="0.25">
      <c r="A145" s="18" t="s">
        <v>118</v>
      </c>
      <c r="B145" s="3" t="s">
        <v>173</v>
      </c>
      <c r="C145" s="3" t="s">
        <v>31</v>
      </c>
      <c r="D145" s="33"/>
      <c r="E145" s="29"/>
    </row>
    <row r="146" spans="1:5" x14ac:dyDescent="0.25">
      <c r="A146" s="18" t="s">
        <v>119</v>
      </c>
      <c r="B146" s="3" t="s">
        <v>120</v>
      </c>
      <c r="C146" s="3" t="s">
        <v>31</v>
      </c>
      <c r="D146" s="33"/>
      <c r="E146" s="29"/>
    </row>
    <row r="147" spans="1:5" x14ac:dyDescent="0.25">
      <c r="A147" s="18" t="s">
        <v>166</v>
      </c>
      <c r="B147" s="3" t="s">
        <v>174</v>
      </c>
      <c r="C147" s="3" t="s">
        <v>31</v>
      </c>
      <c r="D147" s="33"/>
      <c r="E147" s="29"/>
    </row>
    <row r="148" spans="1:5" x14ac:dyDescent="0.25">
      <c r="A148" s="101" t="s">
        <v>20</v>
      </c>
      <c r="B148" s="101"/>
      <c r="C148" s="3"/>
      <c r="D148" s="6">
        <f>D81+D82+D83+D84+D85+D86+D87+D88+D89+D90+D91+D92+D94+D95+D96+D97+D98+D99+D101+D102+D103+D104+D105+D106+D107+D109+D110+D111+D112+D113+D114+D116+D117+D118+D119+D120+D121+D122+D123+D124+D125+D127+D128+D129+D130+D131+D132+D134+D135+D136+D137+D138+D139+D140+D141+D143+D144+D145+D146+D147</f>
        <v>0</v>
      </c>
      <c r="E148" s="6">
        <f>E81+E82+E83+E84+E85+E86+E87+E88+E89+E90+E91+E92+E94+E95+E96+E97+E98+E99+E101+E102+E103+E104+E105+E106+E107+E109+E110+E111+E112+E113+E114+E116+E117+E118+E119+E120+E121+E122+E123+E124+E125+E127+E128+E129+E130+E131+E132+E134+E135+E136+E137+E138+E139+E140+E141+E143+E144+E145+E146+E147</f>
        <v>0</v>
      </c>
    </row>
  </sheetData>
  <sheetProtection password="CC1D" sheet="1" objects="1" scenarios="1"/>
  <protectedRanges>
    <protectedRange password="CC1D" sqref="D72:E72" name="Диапазон1"/>
    <protectedRange sqref="D5:E71" name="Диапазон2"/>
  </protectedRanges>
  <mergeCells count="10">
    <mergeCell ref="A72:C72"/>
    <mergeCell ref="A2:E3"/>
    <mergeCell ref="B80:E80"/>
    <mergeCell ref="A148:B148"/>
    <mergeCell ref="A75:E76"/>
    <mergeCell ref="A78:A79"/>
    <mergeCell ref="B78:B79"/>
    <mergeCell ref="C78:C79"/>
    <mergeCell ref="D78:D79"/>
    <mergeCell ref="E78:E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Таблица 1</vt:lpstr>
      <vt:lpstr>Таблица 2</vt:lpstr>
      <vt:lpstr>Таблица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 Евгения Владимировна</dc:creator>
  <cp:lastModifiedBy>Авдеев Денис Сергеевич</cp:lastModifiedBy>
  <dcterms:created xsi:type="dcterms:W3CDTF">2023-02-09T07:30:39Z</dcterms:created>
  <dcterms:modified xsi:type="dcterms:W3CDTF">2024-06-24T12:56:12Z</dcterms:modified>
</cp:coreProperties>
</file>